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Users\Ws\Desktop\2026\Cacique Doble\"/>
    </mc:Choice>
  </mc:AlternateContent>
  <bookViews>
    <workbookView xWindow="0" yWindow="0" windowWidth="24000" windowHeight="9135" tabRatio="802"/>
  </bookViews>
  <sheets>
    <sheet name="Resumo" sheetId="42" r:id="rId1"/>
    <sheet name="1. Coleta Orgânica e Seletiva" sheetId="2" r:id="rId2"/>
    <sheet name="2.Encargos Sociais" sheetId="8" r:id="rId3"/>
    <sheet name="3.BDI" sheetId="4" r:id="rId4"/>
    <sheet name="4. Depreciação" sheetId="6" r:id="rId5"/>
    <sheet name="5.Roteiros" sheetId="43" r:id="rId6"/>
    <sheet name="6.Horários" sheetId="11" r:id="rId7"/>
    <sheet name="7. Dimens" sheetId="47" r:id="rId8"/>
  </sheets>
  <externalReferences>
    <externalReference r:id="rId9"/>
  </externalReferences>
  <definedNames>
    <definedName name="_LO25" localSheetId="7">#REF!</definedName>
    <definedName name="_LO25">#REF!</definedName>
    <definedName name="AbaDeprec" localSheetId="0">'[1]8 Depr'!$A$1</definedName>
    <definedName name="AbaDeprec">'4. Depreciação'!$A$1</definedName>
    <definedName name="AbaRemun" localSheetId="0">#REF!</definedName>
    <definedName name="AbaRemun">#REF!</definedName>
    <definedName name="_xlnm.Print_Area" localSheetId="1">'1. Coleta Orgânica e Seletiva'!$A$1:$F$262</definedName>
    <definedName name="_xlnm.Print_Area" localSheetId="2">'2.Encargos Sociais'!$A$1:$C$36</definedName>
    <definedName name="_xlnm.Print_Area" localSheetId="5">'5.Roteiros'!$B$1:$T$51</definedName>
    <definedName name="Google_Sheet_Link_1445228212" localSheetId="0" hidden="1">Resumo!AbaDeprec</definedName>
    <definedName name="Google_Sheet_Link_1445228212" hidden="1">[0]!AbaDeprec</definedName>
    <definedName name="Google_Sheet_Link_1661628036" localSheetId="0" hidden="1">Resumo!AbaDeprec</definedName>
    <definedName name="Google_Sheet_Link_1661628036" hidden="1">[0]!AbaDeprec</definedName>
    <definedName name="Google_Sheet_Link_511756154" localSheetId="0" hidden="1">AbaRemun</definedName>
    <definedName name="Google_Sheet_Link_511756154" hidden="1">AbaRemun</definedName>
    <definedName name="Google_Sheet_Link_845117530" localSheetId="0" hidden="1">AbaRemun</definedName>
    <definedName name="Google_Sheet_Link_845117530" hidden="1">AbaRemun</definedName>
    <definedName name="Horário" localSheetId="7">#REF!</definedName>
    <definedName name="Horário">#REF!</definedName>
    <definedName name="_xlnm.Print_Titles" localSheetId="1">'1. Coleta Orgânica e Seletiva'!$1:$4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2" l="1"/>
  <c r="G25" i="11"/>
  <c r="G28" i="11" s="1"/>
  <c r="G30" i="11" s="1"/>
  <c r="G32" i="11" s="1"/>
  <c r="C56" i="2" l="1"/>
  <c r="G13" i="11"/>
  <c r="G16" i="11" s="1"/>
  <c r="C235" i="2" l="1"/>
  <c r="E79" i="2"/>
  <c r="D93" i="2"/>
  <c r="C106" i="2" l="1"/>
  <c r="E106" i="2" s="1"/>
  <c r="D91" i="2"/>
  <c r="E37" i="43" l="1"/>
  <c r="Q16" i="43" l="1"/>
  <c r="K24" i="43"/>
  <c r="K28" i="43" s="1"/>
  <c r="E21" i="43"/>
  <c r="K15" i="43" s="1"/>
  <c r="E10" i="43"/>
  <c r="C22" i="47"/>
  <c r="C15" i="47"/>
  <c r="C18" i="47" s="1"/>
  <c r="S18" i="43" l="1"/>
  <c r="S20" i="43" s="1"/>
  <c r="C23" i="47"/>
  <c r="C25" i="47" s="1"/>
  <c r="C16" i="47"/>
  <c r="C199" i="2" l="1"/>
  <c r="J7" i="11" l="1"/>
  <c r="J5" i="11"/>
  <c r="I6" i="11"/>
  <c r="D99" i="2" l="1"/>
  <c r="E99" i="2" s="1"/>
  <c r="D92" i="2"/>
  <c r="D138" i="2" l="1"/>
  <c r="E138" i="2" s="1"/>
  <c r="D137" i="2"/>
  <c r="E137" i="2" s="1"/>
  <c r="D136" i="2"/>
  <c r="E136" i="2" s="1"/>
  <c r="D135" i="2"/>
  <c r="E135" i="2" s="1"/>
  <c r="D134" i="2"/>
  <c r="E134" i="2" s="1"/>
  <c r="D133" i="2"/>
  <c r="E133" i="2" s="1"/>
  <c r="D132" i="2"/>
  <c r="E132" i="2" s="1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93" i="2"/>
  <c r="H7" i="11" l="1"/>
  <c r="H6" i="11" l="1"/>
  <c r="H5" i="11"/>
  <c r="H4" i="11"/>
  <c r="K19" i="43" l="1"/>
  <c r="K6" i="43"/>
  <c r="K10" i="43" s="1"/>
  <c r="E234" i="2"/>
  <c r="S16" i="43" l="1"/>
  <c r="S7" i="43"/>
  <c r="S21" i="43" l="1"/>
  <c r="S9" i="43"/>
  <c r="S10" i="43" s="1"/>
  <c r="J8" i="11"/>
  <c r="I8" i="11"/>
  <c r="B189" i="2" l="1"/>
  <c r="I10" i="11"/>
  <c r="J10" i="11"/>
  <c r="C242" i="2" l="1"/>
  <c r="E242" i="2" s="1"/>
  <c r="D243" i="2" s="1"/>
  <c r="E243" i="2" s="1"/>
  <c r="E240" i="2"/>
  <c r="D241" i="2" s="1"/>
  <c r="E241" i="2" s="1"/>
  <c r="E235" i="2" l="1"/>
  <c r="A17" i="2"/>
  <c r="E98" i="2"/>
  <c r="C91" i="2"/>
  <c r="C86" i="2"/>
  <c r="C85" i="2"/>
  <c r="C192" i="2" l="1"/>
  <c r="E100" i="2"/>
  <c r="C139" i="2" l="1"/>
  <c r="C105" i="2"/>
  <c r="C92" i="2"/>
  <c r="D198" i="2" l="1"/>
  <c r="C198" i="2" l="1"/>
  <c r="E198" i="2" s="1"/>
  <c r="C200" i="2"/>
  <c r="C194" i="2"/>
  <c r="C207" i="2"/>
  <c r="C202" i="2"/>
  <c r="C196" i="2"/>
  <c r="A92" i="2"/>
  <c r="A30" i="2" l="1"/>
  <c r="C226" i="2"/>
  <c r="E225" i="2"/>
  <c r="E224" i="2"/>
  <c r="E223" i="2"/>
  <c r="E222" i="2"/>
  <c r="D65" i="2"/>
  <c r="E92" i="2" l="1"/>
  <c r="D226" i="2"/>
  <c r="E226" i="2" s="1"/>
  <c r="F227" i="2" s="1"/>
  <c r="E65" i="2"/>
  <c r="D51" i="2" l="1"/>
  <c r="E51" i="2" s="1"/>
  <c r="D259" i="2" l="1"/>
  <c r="G18" i="11" l="1"/>
  <c r="G20" i="11" s="1"/>
  <c r="B45" i="2" s="1"/>
  <c r="C213" i="2"/>
  <c r="C13" i="4" l="1"/>
  <c r="D194" i="2"/>
  <c r="E244" i="2" l="1"/>
  <c r="F244" i="2" s="1"/>
  <c r="F246" i="2" s="1"/>
  <c r="E57" i="2"/>
  <c r="E107" i="2" s="1"/>
  <c r="E30" i="2" l="1"/>
  <c r="E140" i="2"/>
  <c r="E161" i="2" s="1"/>
  <c r="E178" i="2" s="1"/>
  <c r="E186" i="2" s="1"/>
  <c r="E101" i="2"/>
  <c r="C183" i="2"/>
  <c r="C182" i="2"/>
  <c r="C184" i="2"/>
  <c r="F101" i="2" l="1"/>
  <c r="E17" i="2" s="1"/>
  <c r="A31" i="2"/>
  <c r="A29" i="2"/>
  <c r="A28" i="2"/>
  <c r="A20" i="2"/>
  <c r="A19" i="2"/>
  <c r="A11" i="2"/>
  <c r="C151" i="2" l="1"/>
  <c r="C156" i="2"/>
  <c r="D158" i="2" s="1"/>
  <c r="E39" i="2" l="1"/>
  <c r="E38" i="2"/>
  <c r="C127" i="2"/>
  <c r="E43" i="2"/>
  <c r="C177" i="2" l="1"/>
  <c r="C171" i="2"/>
  <c r="D202" i="2"/>
  <c r="D200" i="2"/>
  <c r="D196" i="2"/>
  <c r="C215" i="2" l="1"/>
  <c r="A27" i="2"/>
  <c r="A26" i="2"/>
  <c r="A25" i="2"/>
  <c r="A24" i="2"/>
  <c r="A23" i="2"/>
  <c r="A22" i="2"/>
  <c r="A21" i="2"/>
  <c r="A18" i="2"/>
  <c r="A16" i="2"/>
  <c r="A15" i="2"/>
  <c r="A14" i="2"/>
  <c r="A13" i="2"/>
  <c r="A12" i="2"/>
  <c r="E128" i="2"/>
  <c r="D165" i="2"/>
  <c r="C18" i="4"/>
  <c r="F11" i="4"/>
  <c r="E11" i="4"/>
  <c r="D11" i="4"/>
  <c r="C14" i="8"/>
  <c r="E61" i="2"/>
  <c r="D86" i="2" s="1"/>
  <c r="E213" i="2"/>
  <c r="E194" i="2"/>
  <c r="D192" i="2"/>
  <c r="D203" i="2" s="1"/>
  <c r="E148" i="2"/>
  <c r="C167" i="2" s="1"/>
  <c r="D170" i="2"/>
  <c r="C157" i="2"/>
  <c r="C152" i="2"/>
  <c r="C153" i="2"/>
  <c r="C170" i="2" s="1"/>
  <c r="A37" i="2"/>
  <c r="A38" i="2"/>
  <c r="A39" i="2"/>
  <c r="A43" i="2"/>
  <c r="E50" i="2"/>
  <c r="D85" i="2" s="1"/>
  <c r="A91" i="2"/>
  <c r="E211" i="2"/>
  <c r="E184" i="2"/>
  <c r="E183" i="2"/>
  <c r="D52" i="2" l="1"/>
  <c r="E52" i="2" s="1"/>
  <c r="E53" i="2" s="1"/>
  <c r="E85" i="2" s="1"/>
  <c r="D64" i="2"/>
  <c r="E64" i="2" s="1"/>
  <c r="E66" i="2" s="1"/>
  <c r="E86" i="2" s="1"/>
  <c r="C252" i="2"/>
  <c r="D151" i="2"/>
  <c r="E151" i="2" s="1"/>
  <c r="C168" i="2" s="1"/>
  <c r="D169" i="2" s="1"/>
  <c r="C32" i="8"/>
  <c r="E74" i="2"/>
  <c r="E200" i="2"/>
  <c r="E202" i="2"/>
  <c r="F229" i="2"/>
  <c r="E192" i="2"/>
  <c r="E153" i="2"/>
  <c r="C172" i="2" s="1"/>
  <c r="D127" i="2"/>
  <c r="E91" i="2"/>
  <c r="F94" i="2" s="1"/>
  <c r="E40" i="2"/>
  <c r="E170" i="2"/>
  <c r="E105" i="2"/>
  <c r="F107" i="2" s="1"/>
  <c r="E196" i="2"/>
  <c r="E207" i="2"/>
  <c r="F208" i="2" s="1"/>
  <c r="E26" i="2" s="1"/>
  <c r="E233" i="2"/>
  <c r="F236" i="2" s="1"/>
  <c r="E165" i="2"/>
  <c r="D214" i="2"/>
  <c r="E214" i="2" s="1"/>
  <c r="D215" i="2" s="1"/>
  <c r="E215" i="2" s="1"/>
  <c r="F216" i="2" s="1"/>
  <c r="E27" i="2" s="1"/>
  <c r="D139" i="2"/>
  <c r="F204" i="2" l="1"/>
  <c r="E25" i="2" s="1"/>
  <c r="E29" i="2"/>
  <c r="F87" i="2"/>
  <c r="E28" i="2"/>
  <c r="D54" i="2"/>
  <c r="D152" i="2"/>
  <c r="E152" i="2" s="1"/>
  <c r="C22" i="8"/>
  <c r="C31" i="8" s="1"/>
  <c r="C33" i="8" s="1"/>
  <c r="E16" i="2"/>
  <c r="E139" i="2"/>
  <c r="F140" i="2" s="1"/>
  <c r="E127" i="2"/>
  <c r="F128" i="2" s="1"/>
  <c r="D156" i="2"/>
  <c r="E156" i="2" s="1"/>
  <c r="D157" i="2" s="1"/>
  <c r="E157" i="2" s="1"/>
  <c r="D67" i="2"/>
  <c r="E158" i="2" l="1"/>
  <c r="E159" i="2" s="1"/>
  <c r="D160" i="2" s="1"/>
  <c r="E160" i="2" s="1"/>
  <c r="F161" i="2" s="1"/>
  <c r="E15" i="2"/>
  <c r="E18" i="2"/>
  <c r="E169" i="2"/>
  <c r="D182" i="2"/>
  <c r="E182" i="2" s="1"/>
  <c r="D185" i="2" s="1"/>
  <c r="E185" i="2" s="1"/>
  <c r="F186" i="2" s="1"/>
  <c r="E24" i="2" s="1"/>
  <c r="C29" i="8"/>
  <c r="C34" i="8" s="1"/>
  <c r="C173" i="2"/>
  <c r="F142" i="2"/>
  <c r="E19" i="2" s="1"/>
  <c r="E75" i="2"/>
  <c r="D76" i="2" s="1"/>
  <c r="E22" i="2" l="1"/>
  <c r="D174" i="2"/>
  <c r="E174" i="2" s="1"/>
  <c r="C67" i="2"/>
  <c r="E67" i="2" s="1"/>
  <c r="E68" i="2" s="1"/>
  <c r="C54" i="2"/>
  <c r="E54" i="2" s="1"/>
  <c r="E55" i="2" s="1"/>
  <c r="C76" i="2"/>
  <c r="E175" i="2" l="1"/>
  <c r="E176" i="2" s="1"/>
  <c r="D177" i="2" s="1"/>
  <c r="E177" i="2" s="1"/>
  <c r="F178" i="2" s="1"/>
  <c r="D56" i="2"/>
  <c r="E56" i="2" s="1"/>
  <c r="F57" i="2" s="1"/>
  <c r="E76" i="2"/>
  <c r="E77" i="2" s="1"/>
  <c r="D78" i="2" s="1"/>
  <c r="E78" i="2" s="1"/>
  <c r="D69" i="2"/>
  <c r="E69" i="2" s="1"/>
  <c r="F70" i="2" s="1"/>
  <c r="E23" i="2" l="1"/>
  <c r="E21" i="2" s="1"/>
  <c r="F218" i="2"/>
  <c r="E20" i="2" s="1"/>
  <c r="F79" i="2"/>
  <c r="E14" i="2" s="1"/>
  <c r="E12" i="2"/>
  <c r="E13" i="2"/>
  <c r="F109" i="2" l="1"/>
  <c r="F248" i="2" s="1"/>
  <c r="D252" i="2" l="1"/>
  <c r="E252" i="2" s="1"/>
  <c r="F253" i="2" s="1"/>
  <c r="F255" i="2" s="1"/>
  <c r="E31" i="2" s="1"/>
  <c r="E11" i="2"/>
  <c r="E32" i="2" l="1"/>
  <c r="F15" i="2" s="1"/>
  <c r="F257" i="2"/>
  <c r="C4" i="42" s="1"/>
  <c r="C6" i="42" s="1"/>
  <c r="F261" i="2" l="1"/>
  <c r="F12" i="2"/>
  <c r="F21" i="2"/>
  <c r="F20" i="2"/>
  <c r="F14" i="2"/>
  <c r="F27" i="2"/>
  <c r="F29" i="2"/>
  <c r="F24" i="2"/>
  <c r="F30" i="2"/>
  <c r="F17" i="2"/>
  <c r="F19" i="2"/>
  <c r="F26" i="2"/>
  <c r="F28" i="2"/>
  <c r="F13" i="2"/>
  <c r="F22" i="2"/>
  <c r="F25" i="2"/>
  <c r="F11" i="2"/>
  <c r="F18" i="2"/>
  <c r="F23" i="2"/>
  <c r="F31" i="2"/>
  <c r="F16" i="2"/>
  <c r="F32" i="2" l="1"/>
</calcChain>
</file>

<file path=xl/comments1.xml><?xml version="1.0" encoding="utf-8"?>
<comments xmlns="http://schemas.openxmlformats.org/spreadsheetml/2006/main">
  <authors>
    <author>Clauber Bridi</author>
  </authors>
  <commentList>
    <comment ref="D11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1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1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1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2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2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2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2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3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48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7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19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</commentList>
</comments>
</file>

<file path=xl/sharedStrings.xml><?xml version="1.0" encoding="utf-8"?>
<sst xmlns="http://schemas.openxmlformats.org/spreadsheetml/2006/main" count="742" uniqueCount="393">
  <si>
    <t>Adicional de Insalubridade</t>
  </si>
  <si>
    <t>%</t>
  </si>
  <si>
    <t>Soma</t>
  </si>
  <si>
    <t>Encargos Sociais</t>
  </si>
  <si>
    <t>Total do Efetivo</t>
  </si>
  <si>
    <t>homem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</si>
  <si>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</si>
  <si>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</si>
  <si>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</si>
  <si>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</si>
  <si>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</si>
  <si>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</si>
  <si>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</si>
  <si>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</si>
  <si>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</si>
  <si>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</si>
  <si>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</si>
  <si>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</si>
  <si>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</si>
  <si>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</si>
  <si>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</si>
  <si>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</si>
  <si>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</si>
  <si>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</si>
  <si>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</si>
  <si>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</si>
  <si>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</si>
  <si>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</si>
  <si>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Luva de proteção</t>
  </si>
  <si>
    <t>R$/tonelada</t>
  </si>
  <si>
    <t>R$</t>
  </si>
  <si>
    <t>Benefícios e despesas indiretas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</si>
  <si>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</si>
  <si>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</si>
  <si>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</si>
  <si>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</si>
  <si>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</si>
  <si>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</si>
  <si>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</si>
  <si>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</si>
  <si>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</si>
  <si>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</si>
  <si>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</si>
  <si>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</si>
  <si>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</si>
  <si>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</si>
  <si>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</si>
  <si>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</si>
  <si>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</si>
  <si>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</si>
  <si>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</si>
  <si>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</si>
  <si>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</si>
  <si>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</si>
  <si>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</si>
  <si>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</si>
  <si>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</si>
  <si>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</si>
  <si>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</si>
  <si>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</si>
  <si>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</si>
  <si>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</si>
  <si>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</si>
  <si>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</si>
  <si>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</si>
  <si>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</si>
  <si>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</si>
  <si>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</si>
  <si>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</si>
  <si>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</si>
  <si>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</si>
  <si>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</si>
  <si>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</si>
  <si>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</si>
  <si>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</si>
  <si>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</si>
  <si>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</si>
  <si>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</si>
  <si>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</si>
  <si>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</si>
  <si>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</si>
  <si>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</si>
  <si>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</si>
  <si>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</si>
  <si>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</si>
  <si>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</si>
  <si>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Quantitativos</t>
  </si>
  <si>
    <t>1.1. Coletor Turno Dia</t>
  </si>
  <si>
    <t>Vida útil do chassis</t>
  </si>
  <si>
    <t>anos</t>
  </si>
  <si>
    <t>Depreciação do chassis</t>
  </si>
  <si>
    <t>Custo de aquisição do chassis</t>
  </si>
  <si>
    <t>Custo do chassis</t>
  </si>
  <si>
    <t>3.1.2. Remuneração do Capital</t>
  </si>
  <si>
    <t>Investimento médio total do chassis</t>
  </si>
  <si>
    <t>Remuneração mensal de capital do chassis</t>
  </si>
  <si>
    <t>Custo de manutenção dos caminhões</t>
  </si>
  <si>
    <t>Quilometragem mensal</t>
  </si>
  <si>
    <t>R$/km rodado</t>
  </si>
  <si>
    <t>Número de recapagens por pneu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</si>
  <si>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</si>
  <si>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</si>
  <si>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</si>
  <si>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</si>
  <si>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</si>
  <si>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</si>
  <si>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</si>
  <si>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</si>
  <si>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</si>
  <si>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</si>
  <si>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</si>
  <si>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</si>
  <si>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</si>
  <si>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</si>
  <si>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</si>
  <si>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</si>
  <si>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</si>
  <si>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</si>
  <si>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</si>
  <si>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</si>
  <si>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</si>
  <si>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</si>
  <si>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</si>
  <si>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</si>
  <si>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</si>
  <si>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</si>
  <si>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</si>
  <si>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</si>
  <si>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</si>
  <si>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</si>
  <si>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</si>
  <si>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</si>
  <si>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</si>
  <si>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</si>
  <si>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</si>
  <si>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</si>
  <si>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</si>
  <si>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</si>
  <si>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</si>
  <si>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</si>
  <si>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</si>
  <si>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</si>
  <si>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</si>
  <si>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</si>
  <si>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</si>
  <si>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</si>
  <si>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</si>
  <si>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</si>
  <si>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</si>
  <si>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</si>
  <si>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</si>
  <si>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</si>
  <si>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</si>
  <si>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</si>
  <si>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</si>
  <si>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</si>
  <si>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</si>
  <si>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</si>
  <si>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</si>
  <si>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</si>
  <si>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</si>
  <si>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</si>
  <si>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</si>
  <si>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</si>
  <si>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</si>
  <si>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Idade do veículo (ano)</t>
  </si>
  <si>
    <t>Idade do veículo</t>
  </si>
  <si>
    <t>Valor do veículo proposto (V0)</t>
  </si>
  <si>
    <t>Taxa de juros anual nominal</t>
  </si>
  <si>
    <t>Piso da categoria</t>
  </si>
  <si>
    <t>Base de cálculo da Insalubridade</t>
  </si>
  <si>
    <t>Piso da categoria (1)</t>
  </si>
  <si>
    <t>Salário mínimo nacional (2)</t>
  </si>
  <si>
    <t>C2</t>
  </si>
  <si>
    <t>B3</t>
  </si>
  <si>
    <t xml:space="preserve">Quantidade média de resíduos coletados por mês: 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</si>
  <si>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</si>
  <si>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</si>
  <si>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</si>
  <si>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</si>
  <si>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1. Esta planilha é somente um modelo-base. Qualquer custo previsto no edital e não contemplado nesta planilha deverá ser devidamente incluído</t>
  </si>
  <si>
    <t>Custo unitário</t>
  </si>
  <si>
    <t>Custo de óleo do motor /1.000 km rodados</t>
  </si>
  <si>
    <t>Custo de óleo da transmissão /1.000 km</t>
  </si>
  <si>
    <t>PREÇO TOTAL MENSAL COM A COLETA</t>
  </si>
  <si>
    <t>CUSTO MENSAL COM BDI (R$/mês)</t>
  </si>
  <si>
    <t>Referência estudo TCE</t>
  </si>
  <si>
    <t>1. Preencha previamente os dados de entrada na planilha 3.CAGED</t>
  </si>
  <si>
    <t>1. Esta planilha é somente um modelo-base e deve ser ajustada conforme cada caso concreto.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</si>
  <si>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</si>
  <si>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</si>
  <si>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</si>
  <si>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</si>
  <si>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</si>
  <si>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</si>
  <si>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Unid</t>
  </si>
  <si>
    <t>i</t>
  </si>
  <si>
    <t>Depreciação Média</t>
  </si>
  <si>
    <t xml:space="preserve">Nr. Func. </t>
  </si>
  <si>
    <t xml:space="preserve">Cargo </t>
  </si>
  <si>
    <t xml:space="preserve">Entrada </t>
  </si>
  <si>
    <t>Saída</t>
  </si>
  <si>
    <t>Total Horas</t>
  </si>
  <si>
    <t xml:space="preserve">Coletor </t>
  </si>
  <si>
    <t xml:space="preserve">Total de horas por coletor </t>
  </si>
  <si>
    <t xml:space="preserve">Total de horas por semana </t>
  </si>
  <si>
    <t xml:space="preserve">Dias úteis semana </t>
  </si>
  <si>
    <t>Total de dias com (DSR) Descanso Semanal Remunerado</t>
  </si>
  <si>
    <t>Total de horas/dia com (DSR)</t>
  </si>
  <si>
    <t xml:space="preserve">Total de dias no mês (30 dias) </t>
  </si>
  <si>
    <t>Total geral de horas mês com (DSR)</t>
  </si>
  <si>
    <t xml:space="preserve">Dias </t>
  </si>
  <si>
    <t xml:space="preserve">Bermudas </t>
  </si>
  <si>
    <t>Tributos - PIS/COFINS</t>
  </si>
  <si>
    <t>Total por Encarregado</t>
  </si>
  <si>
    <t xml:space="preserve">Ordem </t>
  </si>
  <si>
    <t xml:space="preserve">Total de dias por semana </t>
  </si>
  <si>
    <t xml:space="preserve">Total dos percursos Orgânicos </t>
  </si>
  <si>
    <t>Distância</t>
  </si>
  <si>
    <t>Trecho</t>
  </si>
  <si>
    <t>Cor Linha</t>
  </si>
  <si>
    <t>Ponto a Ponto</t>
  </si>
  <si>
    <t>Trecho 01</t>
  </si>
  <si>
    <t>1 - 2</t>
  </si>
  <si>
    <t>Trecho 02</t>
  </si>
  <si>
    <t>2 - 3</t>
  </si>
  <si>
    <t>Trecho 03</t>
  </si>
  <si>
    <t>3 - 4</t>
  </si>
  <si>
    <t>Trecho 04</t>
  </si>
  <si>
    <t>4 - 5</t>
  </si>
  <si>
    <t>Trecho 05</t>
  </si>
  <si>
    <t>5 - 6</t>
  </si>
  <si>
    <t>Distância total da Rota:</t>
  </si>
  <si>
    <t xml:space="preserve">hrs </t>
  </si>
  <si>
    <t>Horas extras mensal feriados (100% sobre valor hora)</t>
  </si>
  <si>
    <t>Total geral de horas base mês com (DSR)</t>
  </si>
  <si>
    <t xml:space="preserve">Fator de utilização </t>
  </si>
  <si>
    <t>Custo do jogo de pneus 275/22,5 R80</t>
  </si>
  <si>
    <t>Custo jg. compl. + 2 recap./ km rodado</t>
  </si>
  <si>
    <t>Custo de arla/5% do consumo de Óleo Diesel</t>
  </si>
  <si>
    <t>Custo mensal com arla</t>
  </si>
  <si>
    <t>Durabilidade/M</t>
  </si>
  <si>
    <t>Km</t>
  </si>
  <si>
    <t>x</t>
  </si>
  <si>
    <t xml:space="preserve">Custo de óleo diesel / km rodado Coleta </t>
  </si>
  <si>
    <t>Obs: Cada Empresa deve cotar seus encargos cfe legislação pertinente</t>
  </si>
  <si>
    <t>Obs: Cada Empresa deve cotar seus tributos cfe legislação pertinente</t>
  </si>
  <si>
    <t>Custo de óleo hidráulico / 1.000 km</t>
  </si>
  <si>
    <t>Custo mensal com óleo hidráulico</t>
  </si>
  <si>
    <t>Plano de Benefício Social</t>
  </si>
  <si>
    <t>1.2. Motorista Turno do Dia</t>
  </si>
  <si>
    <t>1. Coleta de Resíduos Orgânicos e Seletivos</t>
  </si>
  <si>
    <t>1.3. Supervisor Administrativo (Encarregado)</t>
  </si>
  <si>
    <t>1.4. Vale Transporte</t>
  </si>
  <si>
    <t xml:space="preserve"> Depreciação Referencial TCE/RS (%)</t>
  </si>
  <si>
    <t>Planilha com os horários dos funcionários coleta de lixo orgânico e seletivo</t>
  </si>
  <si>
    <r>
      <rPr>
        <b/>
        <sz val="9"/>
        <color theme="1"/>
        <rFont val="Arial"/>
        <family val="2"/>
      </rPr>
      <t xml:space="preserve">Total </t>
    </r>
    <r>
      <rPr>
        <b/>
        <u/>
        <sz val="9"/>
        <color theme="1"/>
        <rFont val="Arial"/>
        <family val="2"/>
      </rPr>
      <t>(R$)</t>
    </r>
  </si>
  <si>
    <t xml:space="preserve">Resumo Custo Edital Coleta de Resíduos Sólidos Domiciliares </t>
  </si>
  <si>
    <t xml:space="preserve">Descrição </t>
  </si>
  <si>
    <t>PO R$</t>
  </si>
  <si>
    <t>Total Geral</t>
  </si>
  <si>
    <t>5. Administração Local</t>
  </si>
  <si>
    <t>Custo Mensal com Administração Local (R$/mês)</t>
  </si>
  <si>
    <t xml:space="preserve">TOTAL MENSAL = ROTAS DE COLETA + TRANSPORTE </t>
  </si>
  <si>
    <t>Rota</t>
  </si>
  <si>
    <t>Coleta</t>
  </si>
  <si>
    <t>Dias da semana</t>
  </si>
  <si>
    <t>Nº de Coleta Semanal</t>
  </si>
  <si>
    <t>Distância: Coleta + Transporte</t>
  </si>
  <si>
    <t>Und.</t>
  </si>
  <si>
    <t>Rota 1</t>
  </si>
  <si>
    <t>Orgânica</t>
  </si>
  <si>
    <t>Total Semanal:</t>
  </si>
  <si>
    <t>Total Mensal:</t>
  </si>
  <si>
    <t>Média Semanal:</t>
  </si>
  <si>
    <t>Aterro Sanitário - Garagem/Prefeitura</t>
  </si>
  <si>
    <t>Motorista (Ticket alimentação)</t>
  </si>
  <si>
    <t>Mês</t>
  </si>
  <si>
    <t>Motorista (Abono)</t>
  </si>
  <si>
    <t xml:space="preserve">1.5. Vale Alimentação </t>
  </si>
  <si>
    <t xml:space="preserve">Camiseta manga curta com reflexivo </t>
  </si>
  <si>
    <t>Camiseta manga longa com reflexivo</t>
  </si>
  <si>
    <t>Botina de segurança, ou tênis</t>
  </si>
  <si>
    <t>Frota Reserva 10%</t>
  </si>
  <si>
    <t>Composição do BDI - Benefícios e Despesas Indiretas</t>
  </si>
  <si>
    <t xml:space="preserve">Composição dos Encargos Sociais </t>
  </si>
  <si>
    <t>6. Monitoramento da Frota</t>
  </si>
  <si>
    <t>Implantação dos equipamentos de monitoramento</t>
  </si>
  <si>
    <t>Custo mensal com implantação</t>
  </si>
  <si>
    <t>Manutenção dos equipamentos de monitoramento</t>
  </si>
  <si>
    <t>Custo mensal com manutenção</t>
  </si>
  <si>
    <t>Custo Mensal com Monitoramento da Frota (R$/mês)</t>
  </si>
  <si>
    <t>7. Benefícios e Despesas Indiretas - BDI</t>
  </si>
  <si>
    <t>Rota 1 - Coleta de Residuos Orgânicos e Seletivos</t>
  </si>
  <si>
    <t>Total dos percursos Seletivos e Interior</t>
  </si>
  <si>
    <t>Distância total coleta + deslocamento:</t>
  </si>
  <si>
    <t xml:space="preserve">Locais de coleta:  Área Urbana  </t>
  </si>
  <si>
    <t xml:space="preserve">Garagem/Prefeitura - Início da rota </t>
  </si>
  <si>
    <t xml:space="preserve">Início da rota - Final da rota </t>
  </si>
  <si>
    <t>Rota 2</t>
  </si>
  <si>
    <t>Seletiva Interior</t>
  </si>
  <si>
    <t xml:space="preserve">Obs: considerado 08 horas de trabalho semana. </t>
  </si>
  <si>
    <t>Encarregado</t>
  </si>
  <si>
    <t>Chapeu ou Boné tipo arabé</t>
  </si>
  <si>
    <t xml:space="preserve">Óculos de proteção de radiação solar </t>
  </si>
  <si>
    <t xml:space="preserve">Obs: sobre o valor unitário do vale transporte já foi descontado 6% do salário base.  </t>
  </si>
  <si>
    <t>1.6. Abono Indenizatório, Auxílio Alimentação e seguro de vida (mensal)</t>
  </si>
  <si>
    <t>Seguro de vida</t>
  </si>
  <si>
    <t>Final da rota - Triagem/Aterro Sanitário</t>
  </si>
  <si>
    <t>1. Esta planilha é somente um modelo de cálculo expedito e deve ser ajustada conforme cada caso concreto.</t>
  </si>
  <si>
    <t>2. Dimensionar separadamente setores atendidos por veículos de capacidade de carga diferentes.</t>
  </si>
  <si>
    <t>3. Preencher somente células em amarelo</t>
  </si>
  <si>
    <t>O TCE/RS não se responsabiliza pelo uso incorreto desta planilha.</t>
  </si>
  <si>
    <t xml:space="preserve">O orçamento deve ser realizado por responsável técnico habilitado e é de </t>
  </si>
  <si>
    <t>responsabilidade do seu autor.</t>
  </si>
  <si>
    <t>Dimensionamento da frota</t>
  </si>
  <si>
    <t>Indicador</t>
  </si>
  <si>
    <t>População (H) IBGE 2022</t>
  </si>
  <si>
    <t>hab</t>
  </si>
  <si>
    <t>Geração per capita (G)</t>
  </si>
  <si>
    <t>Kg/hab.dia</t>
  </si>
  <si>
    <t>Geração total diária (Qd)</t>
  </si>
  <si>
    <t>ton/dia</t>
  </si>
  <si>
    <t>Geração Mensal</t>
  </si>
  <si>
    <t>ton</t>
  </si>
  <si>
    <t>Número de dias de coleta por semana (Dc)</t>
  </si>
  <si>
    <t>Quantitativo diário de coleta (Qc)</t>
  </si>
  <si>
    <t>Densidade RSU compactado</t>
  </si>
  <si>
    <t>Kg/m³</t>
  </si>
  <si>
    <t>Tipo de Veículo (1 = toco, 2 = truck)</t>
  </si>
  <si>
    <t>Capacidade do Compactador</t>
  </si>
  <si>
    <t>m³</t>
  </si>
  <si>
    <t>Capacidade nominal de carga (Cc)</t>
  </si>
  <si>
    <t>Número de Cargas por dia (Nc)</t>
  </si>
  <si>
    <t>Número total de percursos de coleta por veículo, por dia (Np)</t>
  </si>
  <si>
    <t>Número de veículos da Frota (F)</t>
  </si>
  <si>
    <t>Obs:</t>
  </si>
  <si>
    <t>&gt; Informar a população do município a ser atendida</t>
  </si>
  <si>
    <t xml:space="preserve">&gt; Caso o município possua informações de pesagem, ajustar com o valor da geração média per capita </t>
  </si>
  <si>
    <t>realizada nos últimos 12 meses</t>
  </si>
  <si>
    <t>&gt; Informe o número de dias de coleta por semana</t>
  </si>
  <si>
    <t xml:space="preserve">&gt; Informar 1 para caminhão toco; Informar 2 para caminhão truck </t>
  </si>
  <si>
    <t>&gt; Informar a capacidade do compactador em m³</t>
  </si>
  <si>
    <t>&gt; Informar o número de percursos de coleta (cargas) que cada caminhão realiza por dia, considerando</t>
  </si>
  <si>
    <t xml:space="preserve"> todos os turnos de trabalho.</t>
  </si>
  <si>
    <t>ECZ, Assessoria, Consultoria e Treinamento LTDA</t>
  </si>
  <si>
    <t>Rota 3</t>
  </si>
  <si>
    <t>Triagem/Aterro Sanitário - Garagem/Prefeitura</t>
  </si>
  <si>
    <t>Distância  Rota 2 - Seletiva Interior</t>
  </si>
  <si>
    <t>Segunda, Quarta e Sexta</t>
  </si>
  <si>
    <t xml:space="preserve">Quinta </t>
  </si>
  <si>
    <t>1ª terça do mês (a cada 30 dias)</t>
  </si>
  <si>
    <t xml:space="preserve">Rota 3 - Coleta de Residuos Seletivos  </t>
  </si>
  <si>
    <t xml:space="preserve">Locais de coleta:  Comunidades do Interior  </t>
  </si>
  <si>
    <t xml:space="preserve">Rota 2 - Coleta de Residuos Seletivos </t>
  </si>
  <si>
    <t>Prefeitura Municipal de Cacique Doble</t>
  </si>
  <si>
    <t>PREFEITURA MUNICIPAL DE CACIQUE DOBLE</t>
  </si>
  <si>
    <t>Trecho 06</t>
  </si>
  <si>
    <t>Trecho 07</t>
  </si>
  <si>
    <t>Trecho 08</t>
  </si>
  <si>
    <t>Trecho 09</t>
  </si>
  <si>
    <t>Trecho 10</t>
  </si>
  <si>
    <t>6 - 7</t>
  </si>
  <si>
    <t>7 - 8</t>
  </si>
  <si>
    <t>8 - 9</t>
  </si>
  <si>
    <t>9 - 10</t>
  </si>
  <si>
    <t>10 - 11</t>
  </si>
  <si>
    <t>Seletiva Urbana e Indígena</t>
  </si>
  <si>
    <t>Distância  Rota 3 - Seletiva Área Urbana e Comunidade Indígena</t>
  </si>
  <si>
    <t>Distância  Rota 1 - Orgânica e Seletiva Área Urbana</t>
  </si>
  <si>
    <t>Locais de coleta:  Área Urbana + Comunidade Indígena</t>
  </si>
  <si>
    <t>Prêmio Assiduidade</t>
  </si>
  <si>
    <t>Coleta orgânica e seletiva domiciliar</t>
  </si>
  <si>
    <t xml:space="preserve">1.7. Plano de benefício Social e Prêmio Assiduidade </t>
  </si>
  <si>
    <t>Custo mensal com veículo de apoio 40km semana</t>
  </si>
  <si>
    <t>Orgânica e Seletiva</t>
  </si>
  <si>
    <t>Segunda, quarta, quinta e sexta</t>
  </si>
  <si>
    <t xml:space="preserve">Interior </t>
  </si>
  <si>
    <t>Periodicidade: Segunda a sexta</t>
  </si>
  <si>
    <t xml:space="preserve">1ª quinta do mês </t>
  </si>
  <si>
    <t>3.1. Veículo coletor caçamba    ... m³</t>
  </si>
  <si>
    <t>Custo de aquisição da caçamba</t>
  </si>
  <si>
    <t>Vida útil do caçamba</t>
  </si>
  <si>
    <t>Idade do caçamba</t>
  </si>
  <si>
    <t>Depreciação do caçamba</t>
  </si>
  <si>
    <t>Depreciação mensal do caçamba</t>
  </si>
  <si>
    <t>Custo do caçamba</t>
  </si>
  <si>
    <t>Valor do caçamba proposto (V0)</t>
  </si>
  <si>
    <t>Investimento médio total do caçamba</t>
  </si>
  <si>
    <t>Remuneração mensal de capital do caçamba</t>
  </si>
  <si>
    <t>Cacique Doble, 22 de abril de 2026</t>
  </si>
  <si>
    <t>Cargo: Coletor de coleta de resíduos orgânicos e seletivos</t>
  </si>
  <si>
    <t>Cargo: motorista de coleta de resíduos orgânicos e seletivos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</si>
</sst>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_ * #,##0.00_ ;_ * \-#,##0.00_ ;_ * &quot;-&quot;??_ ;_ @_ "/>
    <numFmt numFmtId="170" formatCode="0.0"/>
    <numFmt numFmtId="171" formatCode="_-* #,##0.0_-;\-* #,##0.0_-;_-* &quot;-&quot;??_-;_-@_-"/>
    <numFmt numFmtId="172" formatCode="_(* #,##0.0000_);_(* \(#,##0.0000\);_(* &quot;-&quot;??_);_(@_)"/>
    <numFmt numFmtId="173" formatCode="0.0000"/>
    <numFmt numFmtId="174" formatCode="_-* #,##0.000_-;\-* #,##0.000_-;_-* &quot;-&quot;??_-;_-@_-"/>
    <numFmt numFmtId="175" formatCode="_-* #,##0.00_-;\-* #,##0.00_-;_-* &quot;-&quot;?_-;_-@_-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10"/>
      <color theme="1"/>
      <name val="Arial"/>
      <family val="2"/>
    </font>
    <font>
      <sz val="8"/>
      <color theme="1"/>
      <name val="Arial"/>
      <family val="2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8"/>
      <name val="Arial"/>
      <family val="2"/>
    </font>
    <font>
      <b/>
      <sz val="12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5" fillId="0" borderId="0"/>
    <xf numFmtId="44" fontId="1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171" fontId="36" fillId="0" borderId="0" applyFont="0" applyFill="0" applyBorder="0" applyAlignment="0" applyProtection="0"/>
    <xf numFmtId="0" fontId="16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</cellStyleXfs>
  <cellXfs count="493">
    <xf numFmtId="0" fontId="0" fillId="0" borderId="0" xfId="0"/>
    <xf numFmtId="0" fontId="21" fillId="0" borderId="0" xfId="0" applyFont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3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5" fontId="21" fillId="0" borderId="0" xfId="3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65" fontId="21" fillId="0" borderId="2" xfId="3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165" fontId="21" fillId="0" borderId="1" xfId="3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65" fontId="21" fillId="0" borderId="0" xfId="3" applyFont="1" applyAlignment="1">
      <alignment horizontal="center" vertical="center"/>
    </xf>
    <xf numFmtId="165" fontId="18" fillId="2" borderId="4" xfId="3" applyFont="1" applyFill="1" applyBorder="1" applyAlignment="1">
      <alignment horizontal="center" vertical="center"/>
    </xf>
    <xf numFmtId="165" fontId="18" fillId="2" borderId="4" xfId="3" applyFont="1" applyFill="1" applyBorder="1" applyAlignment="1">
      <alignment vertical="center"/>
    </xf>
    <xf numFmtId="165" fontId="18" fillId="0" borderId="0" xfId="3" applyFont="1" applyFill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165" fontId="18" fillId="0" borderId="6" xfId="3" applyFont="1" applyBorder="1" applyAlignment="1">
      <alignment vertical="center"/>
    </xf>
    <xf numFmtId="165" fontId="18" fillId="0" borderId="7" xfId="3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165" fontId="21" fillId="0" borderId="6" xfId="3" applyFont="1" applyBorder="1" applyAlignment="1">
      <alignment vertical="center"/>
    </xf>
    <xf numFmtId="165" fontId="21" fillId="0" borderId="7" xfId="3" applyFont="1" applyBorder="1" applyAlignment="1">
      <alignment vertical="center"/>
    </xf>
    <xf numFmtId="165" fontId="18" fillId="0" borderId="0" xfId="3" applyFont="1" applyBorder="1" applyAlignment="1">
      <alignment horizontal="center" vertical="center"/>
    </xf>
    <xf numFmtId="3" fontId="21" fillId="0" borderId="0" xfId="0" applyNumberFormat="1" applyFont="1" applyAlignment="1">
      <alignment vertical="center"/>
    </xf>
    <xf numFmtId="165" fontId="18" fillId="0" borderId="0" xfId="3" applyFont="1" applyFill="1" applyBorder="1" applyAlignment="1">
      <alignment horizontal="center" vertical="center"/>
    </xf>
    <xf numFmtId="165" fontId="18" fillId="0" borderId="0" xfId="3" applyFont="1" applyBorder="1" applyAlignment="1">
      <alignment vertical="center"/>
    </xf>
    <xf numFmtId="165" fontId="20" fillId="0" borderId="0" xfId="3" applyFont="1" applyAlignment="1">
      <alignment vertical="center"/>
    </xf>
    <xf numFmtId="166" fontId="21" fillId="0" borderId="1" xfId="3" applyNumberFormat="1" applyFont="1" applyBorder="1" applyAlignment="1">
      <alignment vertical="center"/>
    </xf>
    <xf numFmtId="165" fontId="21" fillId="0" borderId="0" xfId="3" applyFont="1"/>
    <xf numFmtId="165" fontId="19" fillId="0" borderId="0" xfId="3" applyFont="1" applyAlignment="1">
      <alignment vertical="center"/>
    </xf>
    <xf numFmtId="165" fontId="0" fillId="0" borderId="11" xfId="3" applyFont="1" applyBorder="1" applyAlignment="1">
      <alignment vertical="center"/>
    </xf>
    <xf numFmtId="165" fontId="18" fillId="0" borderId="12" xfId="3" applyFont="1" applyBorder="1" applyAlignment="1">
      <alignment horizontal="center" vertical="center"/>
    </xf>
    <xf numFmtId="165" fontId="18" fillId="0" borderId="5" xfId="3" applyFont="1" applyBorder="1" applyAlignment="1">
      <alignment horizontal="left" vertical="center"/>
    </xf>
    <xf numFmtId="4" fontId="18" fillId="0" borderId="6" xfId="0" applyNumberFormat="1" applyFont="1" applyBorder="1" applyAlignment="1">
      <alignment horizontal="centerContinuous" vertical="center"/>
    </xf>
    <xf numFmtId="165" fontId="18" fillId="0" borderId="0" xfId="3" applyFont="1" applyAlignment="1">
      <alignment vertical="center"/>
    </xf>
    <xf numFmtId="165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5" fontId="0" fillId="0" borderId="9" xfId="3" applyFont="1" applyBorder="1" applyAlignment="1">
      <alignment vertical="center"/>
    </xf>
    <xf numFmtId="165" fontId="18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21" fillId="0" borderId="1" xfId="3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/>
    </xf>
    <xf numFmtId="165" fontId="21" fillId="0" borderId="0" xfId="3" applyFont="1" applyFill="1" applyBorder="1" applyAlignment="1">
      <alignment horizontal="center" vertical="center"/>
    </xf>
    <xf numFmtId="10" fontId="0" fillId="0" borderId="15" xfId="2" applyNumberFormat="1" applyFont="1" applyBorder="1" applyAlignment="1">
      <alignment vertical="center"/>
    </xf>
    <xf numFmtId="165" fontId="21" fillId="0" borderId="0" xfId="3" applyFont="1" applyBorder="1" applyAlignment="1">
      <alignment vertical="center"/>
    </xf>
    <xf numFmtId="0" fontId="27" fillId="2" borderId="16" xfId="0" applyFont="1" applyFill="1" applyBorder="1" applyAlignment="1">
      <alignment horizontal="center" vertical="center"/>
    </xf>
    <xf numFmtId="0" fontId="27" fillId="2" borderId="17" xfId="0" applyFont="1" applyFill="1" applyBorder="1" applyAlignment="1">
      <alignment horizontal="center" vertical="center"/>
    </xf>
    <xf numFmtId="165" fontId="27" fillId="2" borderId="17" xfId="3" applyFont="1" applyFill="1" applyBorder="1" applyAlignment="1">
      <alignment horizontal="center" vertical="center"/>
    </xf>
    <xf numFmtId="165" fontId="27" fillId="2" borderId="18" xfId="3" applyFont="1" applyFill="1" applyBorder="1" applyAlignment="1">
      <alignment horizontal="center" vertical="center"/>
    </xf>
    <xf numFmtId="165" fontId="18" fillId="0" borderId="19" xfId="3" applyFont="1" applyBorder="1" applyAlignment="1">
      <alignment horizontal="center" vertical="center"/>
    </xf>
    <xf numFmtId="165" fontId="16" fillId="0" borderId="14" xfId="3" applyFont="1" applyBorder="1" applyAlignment="1">
      <alignment horizontal="left" vertical="center"/>
    </xf>
    <xf numFmtId="165" fontId="21" fillId="0" borderId="9" xfId="3" applyFont="1" applyBorder="1" applyAlignment="1">
      <alignment vertical="center"/>
    </xf>
    <xf numFmtId="165" fontId="21" fillId="0" borderId="14" xfId="3" applyFont="1" applyBorder="1" applyAlignment="1">
      <alignment vertical="center"/>
    </xf>
    <xf numFmtId="166" fontId="21" fillId="0" borderId="0" xfId="3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1" fontId="21" fillId="0" borderId="20" xfId="3" applyNumberFormat="1" applyFont="1" applyBorder="1" applyAlignment="1">
      <alignment horizontal="center" vertical="center"/>
    </xf>
    <xf numFmtId="165" fontId="18" fillId="0" borderId="28" xfId="3" applyFont="1" applyBorder="1" applyAlignment="1">
      <alignment vertical="center"/>
    </xf>
    <xf numFmtId="4" fontId="18" fillId="0" borderId="29" xfId="0" applyNumberFormat="1" applyFont="1" applyBorder="1" applyAlignment="1">
      <alignment vertical="center"/>
    </xf>
    <xf numFmtId="165" fontId="21" fillId="0" borderId="19" xfId="3" applyFont="1" applyBorder="1" applyAlignment="1">
      <alignment vertical="center"/>
    </xf>
    <xf numFmtId="165" fontId="21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21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18" fillId="0" borderId="31" xfId="3" applyNumberFormat="1" applyFont="1" applyBorder="1" applyAlignment="1">
      <alignment horizontal="center" vertical="center"/>
    </xf>
    <xf numFmtId="165" fontId="21" fillId="0" borderId="1" xfId="3" applyFont="1" applyFill="1" applyBorder="1" applyAlignment="1">
      <alignment horizontal="center" vertical="center"/>
    </xf>
    <xf numFmtId="43" fontId="21" fillId="0" borderId="0" xfId="0" applyNumberFormat="1" applyFont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165" fontId="21" fillId="3" borderId="2" xfId="3" applyFont="1" applyFill="1" applyBorder="1" applyAlignment="1">
      <alignment horizontal="center" vertical="center"/>
    </xf>
    <xf numFmtId="165" fontId="21" fillId="3" borderId="1" xfId="3" applyFont="1" applyFill="1" applyBorder="1" applyAlignment="1">
      <alignment horizontal="center" vertical="center"/>
    </xf>
    <xf numFmtId="0" fontId="21" fillId="3" borderId="0" xfId="0" applyFont="1" applyFill="1" applyAlignment="1">
      <alignment vertical="center"/>
    </xf>
    <xf numFmtId="165" fontId="21" fillId="3" borderId="0" xfId="3" applyFont="1" applyFill="1" applyAlignment="1">
      <alignment vertical="center"/>
    </xf>
    <xf numFmtId="0" fontId="21" fillId="0" borderId="0" xfId="0" applyFont="1" applyAlignment="1">
      <alignment horizontal="right" vertical="center"/>
    </xf>
    <xf numFmtId="166" fontId="21" fillId="0" borderId="1" xfId="3" applyNumberFormat="1" applyFont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4" fontId="21" fillId="3" borderId="2" xfId="0" applyNumberFormat="1" applyFont="1" applyFill="1" applyBorder="1" applyAlignment="1">
      <alignment horizontal="center" vertical="center"/>
    </xf>
    <xf numFmtId="167" fontId="21" fillId="3" borderId="2" xfId="3" applyNumberFormat="1" applyFont="1" applyFill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center" vertical="center"/>
    </xf>
    <xf numFmtId="166" fontId="21" fillId="0" borderId="1" xfId="3" applyNumberFormat="1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65" fontId="18" fillId="0" borderId="1" xfId="3" applyFont="1" applyBorder="1" applyAlignment="1">
      <alignment horizontal="center" vertical="center"/>
    </xf>
    <xf numFmtId="165" fontId="21" fillId="0" borderId="2" xfId="3" applyFont="1" applyFill="1" applyBorder="1" applyAlignment="1">
      <alignment horizontal="center" vertical="center"/>
    </xf>
    <xf numFmtId="0" fontId="23" fillId="0" borderId="0" xfId="1" applyAlignment="1" applyProtection="1">
      <alignment vertical="center"/>
    </xf>
    <xf numFmtId="0" fontId="18" fillId="0" borderId="0" xfId="0" applyFont="1"/>
    <xf numFmtId="165" fontId="18" fillId="0" borderId="1" xfId="3" applyFont="1" applyFill="1" applyBorder="1" applyAlignment="1">
      <alignment horizontal="center" vertical="center"/>
    </xf>
    <xf numFmtId="164" fontId="18" fillId="0" borderId="34" xfId="0" applyNumberFormat="1" applyFont="1" applyBorder="1" applyAlignment="1">
      <alignment vertical="center"/>
    </xf>
    <xf numFmtId="165" fontId="18" fillId="0" borderId="35" xfId="3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165" fontId="18" fillId="0" borderId="0" xfId="3" applyFont="1" applyAlignment="1">
      <alignment horizontal="center" vertical="center"/>
    </xf>
    <xf numFmtId="165" fontId="18" fillId="0" borderId="3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65" fontId="21" fillId="0" borderId="0" xfId="3" applyFont="1" applyAlignment="1">
      <alignment horizontal="right" vertical="center"/>
    </xf>
    <xf numFmtId="165" fontId="18" fillId="2" borderId="7" xfId="3" applyFont="1" applyFill="1" applyBorder="1" applyAlignment="1">
      <alignment horizontal="center" vertical="center"/>
    </xf>
    <xf numFmtId="165" fontId="18" fillId="0" borderId="14" xfId="3" applyFont="1" applyBorder="1" applyAlignment="1">
      <alignment vertical="center"/>
    </xf>
    <xf numFmtId="165" fontId="18" fillId="0" borderId="9" xfId="0" applyNumberFormat="1" applyFont="1" applyBorder="1" applyAlignment="1">
      <alignment vertical="center"/>
    </xf>
    <xf numFmtId="165" fontId="18" fillId="0" borderId="9" xfId="3" applyFont="1" applyBorder="1" applyAlignment="1">
      <alignment vertical="center"/>
    </xf>
    <xf numFmtId="10" fontId="18" fillId="0" borderId="15" xfId="2" applyNumberFormat="1" applyFont="1" applyBorder="1" applyAlignment="1">
      <alignment vertical="center"/>
    </xf>
    <xf numFmtId="165" fontId="18" fillId="0" borderId="38" xfId="3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5" fontId="21" fillId="0" borderId="39" xfId="3" applyFont="1" applyBorder="1" applyAlignment="1">
      <alignment vertical="center"/>
    </xf>
    <xf numFmtId="165" fontId="21" fillId="0" borderId="40" xfId="3" applyFont="1" applyBorder="1" applyAlignment="1">
      <alignment vertical="center"/>
    </xf>
    <xf numFmtId="165" fontId="21" fillId="0" borderId="41" xfId="3" applyFont="1" applyBorder="1" applyAlignment="1">
      <alignment vertical="center"/>
    </xf>
    <xf numFmtId="0" fontId="21" fillId="0" borderId="41" xfId="0" applyFont="1" applyBorder="1" applyAlignment="1">
      <alignment vertical="center"/>
    </xf>
    <xf numFmtId="165" fontId="18" fillId="0" borderId="14" xfId="3" applyFont="1" applyBorder="1" applyAlignment="1">
      <alignment horizontal="left" vertical="center"/>
    </xf>
    <xf numFmtId="4" fontId="18" fillId="0" borderId="9" xfId="0" applyNumberFormat="1" applyFont="1" applyBorder="1" applyAlignment="1">
      <alignment horizontal="centerContinuous" vertical="center"/>
    </xf>
    <xf numFmtId="4" fontId="21" fillId="0" borderId="0" xfId="0" applyNumberFormat="1" applyFont="1" applyAlignment="1">
      <alignment vertical="center"/>
    </xf>
    <xf numFmtId="165" fontId="21" fillId="6" borderId="1" xfId="3" applyFont="1" applyFill="1" applyBorder="1" applyAlignment="1">
      <alignment horizontal="center" vertical="center"/>
    </xf>
    <xf numFmtId="165" fontId="21" fillId="6" borderId="1" xfId="3" applyFont="1" applyFill="1" applyBorder="1" applyAlignment="1">
      <alignment vertical="center"/>
    </xf>
    <xf numFmtId="9" fontId="18" fillId="0" borderId="18" xfId="2" applyFont="1" applyBorder="1" applyAlignment="1">
      <alignment vertical="center"/>
    </xf>
    <xf numFmtId="10" fontId="21" fillId="0" borderId="15" xfId="2" applyNumberFormat="1" applyFont="1" applyBorder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165" fontId="21" fillId="0" borderId="1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0" fillId="0" borderId="38" xfId="0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9" xfId="3" applyFont="1" applyFill="1" applyBorder="1" applyAlignment="1">
      <alignment vertical="center"/>
    </xf>
    <xf numFmtId="166" fontId="18" fillId="0" borderId="0" xfId="3" applyNumberFormat="1" applyFont="1" applyBorder="1" applyAlignment="1">
      <alignment horizontal="center" vertical="center"/>
    </xf>
    <xf numFmtId="2" fontId="30" fillId="7" borderId="1" xfId="0" applyNumberFormat="1" applyFont="1" applyFill="1" applyBorder="1" applyAlignment="1">
      <alignment horizontal="right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2" fontId="30" fillId="7" borderId="36" xfId="0" applyNumberFormat="1" applyFont="1" applyFill="1" applyBorder="1" applyAlignment="1">
      <alignment horizontal="right" vertical="center"/>
    </xf>
    <xf numFmtId="0" fontId="30" fillId="0" borderId="23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0" fillId="0" borderId="2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10" fontId="30" fillId="0" borderId="20" xfId="0" applyNumberFormat="1" applyFont="1" applyBorder="1" applyAlignment="1">
      <alignment horizontal="right" vertical="center"/>
    </xf>
    <xf numFmtId="0" fontId="31" fillId="0" borderId="1" xfId="0" applyFont="1" applyBorder="1" applyAlignment="1">
      <alignment horizontal="left" vertical="center"/>
    </xf>
    <xf numFmtId="10" fontId="31" fillId="0" borderId="20" xfId="0" applyNumberFormat="1" applyFont="1" applyBorder="1" applyAlignment="1">
      <alignment horizontal="right" vertical="center"/>
    </xf>
    <xf numFmtId="0" fontId="30" fillId="5" borderId="23" xfId="0" applyFont="1" applyFill="1" applyBorder="1" applyAlignment="1">
      <alignment horizontal="left" vertical="center"/>
    </xf>
    <xf numFmtId="0" fontId="31" fillId="5" borderId="1" xfId="0" applyFont="1" applyFill="1" applyBorder="1" applyAlignment="1">
      <alignment horizontal="left" vertical="center"/>
    </xf>
    <xf numFmtId="10" fontId="31" fillId="5" borderId="20" xfId="0" applyNumberFormat="1" applyFont="1" applyFill="1" applyBorder="1" applyAlignment="1">
      <alignment horizontal="right" vertical="center"/>
    </xf>
    <xf numFmtId="0" fontId="32" fillId="0" borderId="1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10" fontId="21" fillId="0" borderId="0" xfId="0" applyNumberFormat="1" applyFont="1"/>
    <xf numFmtId="9" fontId="30" fillId="0" borderId="0" xfId="2" applyFont="1" applyBorder="1" applyAlignment="1">
      <alignment horizontal="right" vertical="center"/>
    </xf>
    <xf numFmtId="0" fontId="30" fillId="0" borderId="1" xfId="0" applyFont="1" applyBorder="1" applyAlignment="1">
      <alignment horizontal="left" vertical="center" wrapText="1"/>
    </xf>
    <xf numFmtId="0" fontId="30" fillId="9" borderId="24" xfId="0" applyFont="1" applyFill="1" applyBorder="1" applyAlignment="1">
      <alignment horizontal="left" vertical="center"/>
    </xf>
    <xf numFmtId="0" fontId="31" fillId="9" borderId="36" xfId="0" applyFont="1" applyFill="1" applyBorder="1" applyAlignment="1">
      <alignment horizontal="left" vertical="center"/>
    </xf>
    <xf numFmtId="10" fontId="31" fillId="9" borderId="37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left" vertical="center"/>
    </xf>
    <xf numFmtId="10" fontId="31" fillId="0" borderId="0" xfId="0" applyNumberFormat="1" applyFont="1" applyAlignment="1">
      <alignment horizontal="right" vertical="center"/>
    </xf>
    <xf numFmtId="0" fontId="33" fillId="4" borderId="0" xfId="0" applyFont="1" applyFill="1" applyAlignment="1">
      <alignment horizontal="left" vertical="center"/>
    </xf>
    <xf numFmtId="10" fontId="30" fillId="0" borderId="0" xfId="0" applyNumberFormat="1" applyFont="1" applyAlignment="1">
      <alignment horizontal="right" vertical="center"/>
    </xf>
    <xf numFmtId="0" fontId="30" fillId="4" borderId="0" xfId="0" applyFont="1" applyFill="1" applyAlignment="1">
      <alignment horizontal="left" vertical="center"/>
    </xf>
    <xf numFmtId="0" fontId="34" fillId="0" borderId="0" xfId="0" applyFont="1" applyAlignment="1">
      <alignment horizontal="justify" vertical="center"/>
    </xf>
    <xf numFmtId="0" fontId="23" fillId="0" borderId="0" xfId="1" applyBorder="1" applyAlignment="1" applyProtection="1">
      <alignment horizontal="left" vertical="center"/>
    </xf>
    <xf numFmtId="0" fontId="35" fillId="0" borderId="0" xfId="0" applyFont="1"/>
    <xf numFmtId="0" fontId="30" fillId="0" borderId="0" xfId="0" applyFont="1" applyAlignment="1">
      <alignment horizontal="right" vertical="center"/>
    </xf>
    <xf numFmtId="0" fontId="23" fillId="0" borderId="0" xfId="1" applyBorder="1" applyAlignment="1" applyProtection="1">
      <alignment vertical="center"/>
    </xf>
    <xf numFmtId="0" fontId="20" fillId="0" borderId="23" xfId="0" applyFont="1" applyBorder="1"/>
    <xf numFmtId="0" fontId="20" fillId="0" borderId="38" xfId="0" applyFont="1" applyBorder="1"/>
    <xf numFmtId="0" fontId="22" fillId="0" borderId="38" xfId="0" applyFont="1" applyBorder="1" applyAlignment="1">
      <alignment horizontal="left" vertical="center"/>
    </xf>
    <xf numFmtId="9" fontId="20" fillId="0" borderId="23" xfId="2" applyFont="1" applyBorder="1"/>
    <xf numFmtId="9" fontId="20" fillId="0" borderId="1" xfId="2" applyFont="1" applyBorder="1" applyAlignment="1">
      <alignment horizontal="center"/>
    </xf>
    <xf numFmtId="9" fontId="20" fillId="0" borderId="20" xfId="2" applyFont="1" applyBorder="1"/>
    <xf numFmtId="0" fontId="20" fillId="0" borderId="21" xfId="0" applyFont="1" applyBorder="1" applyAlignment="1">
      <alignment horizontal="left" vertical="center"/>
    </xf>
    <xf numFmtId="0" fontId="20" fillId="0" borderId="22" xfId="0" applyFont="1" applyBorder="1" applyAlignment="1">
      <alignment horizontal="center" vertical="center"/>
    </xf>
    <xf numFmtId="10" fontId="20" fillId="3" borderId="12" xfId="0" applyNumberFormat="1" applyFont="1" applyFill="1" applyBorder="1" applyAlignment="1">
      <alignment horizontal="center" vertical="center"/>
    </xf>
    <xf numFmtId="10" fontId="20" fillId="0" borderId="20" xfId="2" applyNumberFormat="1" applyFont="1" applyBorder="1"/>
    <xf numFmtId="0" fontId="20" fillId="0" borderId="23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10" fontId="20" fillId="3" borderId="20" xfId="0" applyNumberFormat="1" applyFont="1" applyFill="1" applyBorder="1" applyAlignment="1">
      <alignment horizontal="center" vertical="center"/>
    </xf>
    <xf numFmtId="10" fontId="20" fillId="0" borderId="20" xfId="0" applyNumberFormat="1" applyFont="1" applyBorder="1" applyAlignment="1">
      <alignment horizontal="center" vertical="center"/>
    </xf>
    <xf numFmtId="10" fontId="20" fillId="3" borderId="1" xfId="2" applyNumberFormat="1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0" fillId="0" borderId="20" xfId="0" applyFont="1" applyBorder="1"/>
    <xf numFmtId="0" fontId="20" fillId="0" borderId="24" xfId="0" applyFont="1" applyBorder="1" applyAlignment="1">
      <alignment horizontal="left" vertical="center"/>
    </xf>
    <xf numFmtId="10" fontId="20" fillId="3" borderId="3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0" borderId="25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10" fontId="20" fillId="0" borderId="27" xfId="0" applyNumberFormat="1" applyFont="1" applyBorder="1" applyAlignment="1">
      <alignment vertical="center"/>
    </xf>
    <xf numFmtId="0" fontId="20" fillId="0" borderId="28" xfId="0" applyFont="1" applyBorder="1" applyAlignment="1">
      <alignment horizontal="left" vertical="center"/>
    </xf>
    <xf numFmtId="0" fontId="20" fillId="0" borderId="29" xfId="0" applyFont="1" applyBorder="1" applyAlignment="1">
      <alignment horizontal="left" vertical="center"/>
    </xf>
    <xf numFmtId="0" fontId="20" fillId="0" borderId="30" xfId="0" applyFont="1" applyBorder="1" applyAlignment="1">
      <alignment vertical="center"/>
    </xf>
    <xf numFmtId="0" fontId="22" fillId="5" borderId="5" xfId="0" applyFont="1" applyFill="1" applyBorder="1" applyAlignment="1">
      <alignment vertical="center" wrapText="1"/>
    </xf>
    <xf numFmtId="0" fontId="20" fillId="5" borderId="6" xfId="0" applyFont="1" applyFill="1" applyBorder="1" applyAlignment="1">
      <alignment vertical="center"/>
    </xf>
    <xf numFmtId="10" fontId="22" fillId="5" borderId="7" xfId="0" applyNumberFormat="1" applyFont="1" applyFill="1" applyBorder="1" applyAlignment="1">
      <alignment horizontal="center" vertical="center" wrapText="1"/>
    </xf>
    <xf numFmtId="10" fontId="20" fillId="0" borderId="23" xfId="2" applyNumberFormat="1" applyFont="1" applyBorder="1" applyAlignment="1">
      <alignment horizontal="right"/>
    </xf>
    <xf numFmtId="10" fontId="20" fillId="0" borderId="1" xfId="2" applyNumberFormat="1" applyFont="1" applyBorder="1" applyAlignment="1">
      <alignment horizontal="right"/>
    </xf>
    <xf numFmtId="10" fontId="20" fillId="0" borderId="20" xfId="2" applyNumberFormat="1" applyFont="1" applyBorder="1" applyAlignment="1">
      <alignment horizontal="right"/>
    </xf>
    <xf numFmtId="10" fontId="20" fillId="0" borderId="24" xfId="2" applyNumberFormat="1" applyFont="1" applyBorder="1" applyAlignment="1">
      <alignment horizontal="right"/>
    </xf>
    <xf numFmtId="10" fontId="20" fillId="0" borderId="36" xfId="2" applyNumberFormat="1" applyFont="1" applyBorder="1" applyAlignment="1">
      <alignment horizontal="right"/>
    </xf>
    <xf numFmtId="10" fontId="20" fillId="0" borderId="37" xfId="2" applyNumberFormat="1" applyFont="1" applyBorder="1" applyAlignment="1">
      <alignment horizontal="right"/>
    </xf>
    <xf numFmtId="1" fontId="21" fillId="0" borderId="0" xfId="3" applyNumberFormat="1" applyFont="1" applyBorder="1" applyAlignment="1">
      <alignment horizontal="center" vertical="center"/>
    </xf>
    <xf numFmtId="165" fontId="18" fillId="0" borderId="7" xfId="3" applyFont="1" applyBorder="1" applyAlignment="1">
      <alignment horizontal="right" vertical="center"/>
    </xf>
    <xf numFmtId="165" fontId="18" fillId="2" borderId="4" xfId="3" applyFont="1" applyFill="1" applyBorder="1" applyAlignment="1">
      <alignment horizontal="right" vertical="center"/>
    </xf>
    <xf numFmtId="168" fontId="18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18" fillId="0" borderId="36" xfId="0" applyNumberFormat="1" applyFont="1" applyBorder="1" applyAlignment="1">
      <alignment vertical="center"/>
    </xf>
    <xf numFmtId="165" fontId="18" fillId="0" borderId="11" xfId="3" applyFont="1" applyBorder="1" applyAlignment="1">
      <alignment vertical="center"/>
    </xf>
    <xf numFmtId="165" fontId="18" fillId="0" borderId="5" xfId="3" applyFont="1" applyBorder="1" applyAlignment="1">
      <alignment vertical="center"/>
    </xf>
    <xf numFmtId="0" fontId="19" fillId="0" borderId="3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165" fontId="18" fillId="0" borderId="9" xfId="3" applyFont="1" applyBorder="1" applyAlignment="1">
      <alignment horizontal="center" vertical="center"/>
    </xf>
    <xf numFmtId="0" fontId="27" fillId="2" borderId="17" xfId="0" applyFont="1" applyFill="1" applyBorder="1" applyAlignment="1">
      <alignment horizontal="center" vertical="center" wrapText="1"/>
    </xf>
    <xf numFmtId="167" fontId="21" fillId="0" borderId="1" xfId="3" applyNumberFormat="1" applyFont="1" applyBorder="1" applyAlignment="1">
      <alignment horizontal="center" vertical="center"/>
    </xf>
    <xf numFmtId="166" fontId="18" fillId="0" borderId="1" xfId="3" applyNumberFormat="1" applyFont="1" applyBorder="1" applyAlignment="1">
      <alignment horizontal="center" vertical="center"/>
    </xf>
    <xf numFmtId="167" fontId="18" fillId="0" borderId="1" xfId="3" applyNumberFormat="1" applyFont="1" applyBorder="1" applyAlignment="1">
      <alignment horizontal="center" vertical="center"/>
    </xf>
    <xf numFmtId="167" fontId="21" fillId="0" borderId="2" xfId="3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8" fillId="0" borderId="46" xfId="0" applyFont="1" applyBorder="1" applyAlignment="1">
      <alignment vertical="center"/>
    </xf>
    <xf numFmtId="0" fontId="18" fillId="0" borderId="46" xfId="0" applyFont="1" applyBorder="1" applyAlignment="1">
      <alignment horizontal="center" vertical="center"/>
    </xf>
    <xf numFmtId="165" fontId="18" fillId="0" borderId="46" xfId="3" applyFont="1" applyBorder="1" applyAlignment="1">
      <alignment horizontal="center" vertical="center"/>
    </xf>
    <xf numFmtId="165" fontId="18" fillId="0" borderId="46" xfId="3" applyFont="1" applyFill="1" applyBorder="1" applyAlignment="1">
      <alignment horizontal="center" vertical="center"/>
    </xf>
    <xf numFmtId="0" fontId="20" fillId="0" borderId="23" xfId="0" applyFont="1" applyBorder="1" applyAlignment="1">
      <alignment horizontal="right"/>
    </xf>
    <xf numFmtId="0" fontId="37" fillId="0" borderId="0" xfId="4" applyFont="1"/>
    <xf numFmtId="0" fontId="15" fillId="0" borderId="0" xfId="4"/>
    <xf numFmtId="0" fontId="37" fillId="0" borderId="1" xfId="4" applyFont="1" applyBorder="1"/>
    <xf numFmtId="0" fontId="37" fillId="0" borderId="1" xfId="4" applyFont="1" applyBorder="1" applyAlignment="1">
      <alignment horizontal="center"/>
    </xf>
    <xf numFmtId="20" fontId="37" fillId="0" borderId="1" xfId="4" applyNumberFormat="1" applyFont="1" applyBorder="1"/>
    <xf numFmtId="0" fontId="15" fillId="0" borderId="1" xfId="4" applyBorder="1"/>
    <xf numFmtId="0" fontId="15" fillId="0" borderId="8" xfId="4" applyBorder="1"/>
    <xf numFmtId="0" fontId="15" fillId="0" borderId="9" xfId="4" applyBorder="1"/>
    <xf numFmtId="0" fontId="37" fillId="0" borderId="8" xfId="4" applyFont="1" applyBorder="1"/>
    <xf numFmtId="0" fontId="37" fillId="0" borderId="9" xfId="4" applyFont="1" applyBorder="1"/>
    <xf numFmtId="10" fontId="18" fillId="3" borderId="7" xfId="2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70" fontId="21" fillId="0" borderId="37" xfId="3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165" fontId="16" fillId="3" borderId="2" xfId="3" applyFont="1" applyFill="1" applyBorder="1" applyAlignment="1">
      <alignment horizontal="center" vertical="center"/>
    </xf>
    <xf numFmtId="165" fontId="16" fillId="3" borderId="1" xfId="3" applyFont="1" applyFill="1" applyBorder="1" applyAlignment="1">
      <alignment horizontal="center" vertical="center"/>
    </xf>
    <xf numFmtId="0" fontId="14" fillId="0" borderId="8" xfId="4" applyFont="1" applyBorder="1"/>
    <xf numFmtId="165" fontId="21" fillId="0" borderId="3" xfId="3" applyFont="1" applyBorder="1" applyAlignment="1">
      <alignment horizontal="center" vertical="center"/>
    </xf>
    <xf numFmtId="10" fontId="37" fillId="0" borderId="1" xfId="2" applyNumberFormat="1" applyFont="1" applyBorder="1"/>
    <xf numFmtId="43" fontId="21" fillId="0" borderId="1" xfId="0" applyNumberFormat="1" applyFont="1" applyBorder="1" applyAlignment="1">
      <alignment horizontal="center" vertical="center"/>
    </xf>
    <xf numFmtId="13" fontId="16" fillId="3" borderId="1" xfId="0" applyNumberFormat="1" applyFont="1" applyFill="1" applyBorder="1" applyAlignment="1">
      <alignment vertical="center"/>
    </xf>
    <xf numFmtId="4" fontId="16" fillId="3" borderId="1" xfId="0" applyNumberFormat="1" applyFont="1" applyFill="1" applyBorder="1" applyAlignment="1">
      <alignment horizontal="center" vertical="center"/>
    </xf>
    <xf numFmtId="13" fontId="21" fillId="3" borderId="1" xfId="0" applyNumberFormat="1" applyFont="1" applyFill="1" applyBorder="1" applyAlignment="1">
      <alignment horizontal="right" vertical="center"/>
    </xf>
    <xf numFmtId="168" fontId="18" fillId="0" borderId="3" xfId="0" applyNumberFormat="1" applyFont="1" applyBorder="1" applyAlignment="1">
      <alignment vertical="center"/>
    </xf>
    <xf numFmtId="172" fontId="21" fillId="0" borderId="1" xfId="3" applyNumberFormat="1" applyFont="1" applyBorder="1" applyAlignment="1">
      <alignment vertical="center"/>
    </xf>
    <xf numFmtId="165" fontId="18" fillId="2" borderId="1" xfId="3" applyFont="1" applyFill="1" applyBorder="1" applyAlignment="1">
      <alignment horizontal="right" vertical="center"/>
    </xf>
    <xf numFmtId="165" fontId="18" fillId="0" borderId="1" xfId="3" applyFont="1" applyBorder="1" applyAlignment="1">
      <alignment vertical="center"/>
    </xf>
    <xf numFmtId="0" fontId="9" fillId="0" borderId="0" xfId="25"/>
    <xf numFmtId="0" fontId="9" fillId="0" borderId="0" xfId="25" applyAlignment="1">
      <alignment horizontal="center"/>
    </xf>
    <xf numFmtId="0" fontId="9" fillId="0" borderId="1" xfId="25" applyBorder="1" applyAlignment="1">
      <alignment horizontal="center"/>
    </xf>
    <xf numFmtId="0" fontId="8" fillId="0" borderId="0" xfId="4" applyFont="1"/>
    <xf numFmtId="165" fontId="21" fillId="3" borderId="1" xfId="3" applyFont="1" applyFill="1" applyBorder="1" applyAlignment="1">
      <alignment vertical="center"/>
    </xf>
    <xf numFmtId="165" fontId="21" fillId="0" borderId="0" xfId="3" applyFont="1" applyFill="1" applyAlignment="1">
      <alignment vertical="center"/>
    </xf>
    <xf numFmtId="165" fontId="16" fillId="0" borderId="1" xfId="3" applyFont="1" applyBorder="1" applyAlignment="1">
      <alignment horizontal="center" vertical="center"/>
    </xf>
    <xf numFmtId="167" fontId="16" fillId="0" borderId="1" xfId="3" applyNumberFormat="1" applyFont="1" applyBorder="1" applyAlignment="1">
      <alignment horizontal="center" vertical="center"/>
    </xf>
    <xf numFmtId="0" fontId="37" fillId="0" borderId="1" xfId="4" applyFont="1" applyBorder="1" applyAlignment="1">
      <alignment wrapText="1"/>
    </xf>
    <xf numFmtId="0" fontId="39" fillId="0" borderId="0" xfId="29"/>
    <xf numFmtId="0" fontId="42" fillId="0" borderId="0" xfId="29" applyFont="1" applyAlignment="1">
      <alignment vertical="center"/>
    </xf>
    <xf numFmtId="0" fontId="40" fillId="0" borderId="0" xfId="29" applyFont="1"/>
    <xf numFmtId="0" fontId="40" fillId="0" borderId="51" xfId="29" applyFont="1" applyBorder="1" applyAlignment="1">
      <alignment horizontal="center"/>
    </xf>
    <xf numFmtId="0" fontId="41" fillId="0" borderId="51" xfId="29" applyFont="1" applyBorder="1" applyAlignment="1">
      <alignment horizontal="center"/>
    </xf>
    <xf numFmtId="165" fontId="41" fillId="0" borderId="51" xfId="29" applyNumberFormat="1" applyFont="1" applyBorder="1"/>
    <xf numFmtId="0" fontId="41" fillId="0" borderId="51" xfId="29" applyFont="1" applyBorder="1"/>
    <xf numFmtId="0" fontId="40" fillId="0" borderId="51" xfId="29" applyFont="1" applyBorder="1"/>
    <xf numFmtId="165" fontId="40" fillId="0" borderId="51" xfId="29" applyNumberFormat="1" applyFont="1" applyBorder="1"/>
    <xf numFmtId="165" fontId="41" fillId="0" borderId="0" xfId="29" applyNumberFormat="1" applyFont="1"/>
    <xf numFmtId="43" fontId="41" fillId="0" borderId="0" xfId="30" applyFont="1"/>
    <xf numFmtId="10" fontId="41" fillId="0" borderId="0" xfId="31" applyNumberFormat="1" applyFont="1" applyFill="1"/>
    <xf numFmtId="43" fontId="39" fillId="0" borderId="0" xfId="29" applyNumberFormat="1"/>
    <xf numFmtId="10" fontId="0" fillId="0" borderId="0" xfId="31" applyNumberFormat="1" applyFont="1"/>
    <xf numFmtId="43" fontId="0" fillId="0" borderId="0" xfId="30" applyFont="1"/>
    <xf numFmtId="0" fontId="37" fillId="0" borderId="0" xfId="25" applyFont="1" applyAlignment="1">
      <alignment horizontal="center"/>
    </xf>
    <xf numFmtId="0" fontId="9" fillId="0" borderId="21" xfId="25" applyBorder="1" applyAlignment="1">
      <alignment horizontal="center"/>
    </xf>
    <xf numFmtId="0" fontId="9" fillId="0" borderId="22" xfId="25" applyBorder="1" applyAlignment="1">
      <alignment horizontal="center"/>
    </xf>
    <xf numFmtId="0" fontId="9" fillId="0" borderId="12" xfId="25" applyBorder="1" applyAlignment="1">
      <alignment horizontal="center"/>
    </xf>
    <xf numFmtId="0" fontId="9" fillId="0" borderId="23" xfId="25" applyBorder="1" applyAlignment="1">
      <alignment horizontal="center"/>
    </xf>
    <xf numFmtId="49" fontId="9" fillId="0" borderId="1" xfId="25" applyNumberFormat="1" applyBorder="1" applyAlignment="1">
      <alignment horizontal="center"/>
    </xf>
    <xf numFmtId="165" fontId="0" fillId="0" borderId="1" xfId="3" applyFont="1" applyBorder="1" applyAlignment="1">
      <alignment horizontal="right"/>
    </xf>
    <xf numFmtId="0" fontId="9" fillId="0" borderId="20" xfId="25" applyBorder="1"/>
    <xf numFmtId="2" fontId="0" fillId="0" borderId="23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2" fontId="0" fillId="0" borderId="10" xfId="0" applyNumberFormat="1" applyBorder="1"/>
    <xf numFmtId="2" fontId="0" fillId="0" borderId="20" xfId="0" applyNumberFormat="1" applyBorder="1"/>
    <xf numFmtId="2" fontId="37" fillId="0" borderId="1" xfId="0" applyNumberFormat="1" applyFont="1" applyBorder="1"/>
    <xf numFmtId="2" fontId="37" fillId="0" borderId="20" xfId="0" applyNumberFormat="1" applyFont="1" applyBorder="1"/>
    <xf numFmtId="4" fontId="37" fillId="0" borderId="36" xfId="0" applyNumberFormat="1" applyFont="1" applyBorder="1"/>
    <xf numFmtId="2" fontId="37" fillId="0" borderId="37" xfId="0" applyNumberFormat="1" applyFont="1" applyBorder="1"/>
    <xf numFmtId="2" fontId="37" fillId="0" borderId="36" xfId="26" applyNumberFormat="1" applyFont="1" applyBorder="1"/>
    <xf numFmtId="0" fontId="37" fillId="0" borderId="37" xfId="25" applyFont="1" applyBorder="1"/>
    <xf numFmtId="0" fontId="37" fillId="0" borderId="0" xfId="25" applyFont="1"/>
    <xf numFmtId="2" fontId="16" fillId="0" borderId="23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4" fontId="37" fillId="0" borderId="61" xfId="0" applyNumberFormat="1" applyFont="1" applyBorder="1"/>
    <xf numFmtId="2" fontId="37" fillId="0" borderId="31" xfId="0" applyNumberFormat="1" applyFont="1" applyBorder="1"/>
    <xf numFmtId="2" fontId="37" fillId="0" borderId="61" xfId="26" applyNumberFormat="1" applyFont="1" applyBorder="1" applyAlignment="1">
      <alignment horizontal="right"/>
    </xf>
    <xf numFmtId="0" fontId="37" fillId="0" borderId="31" xfId="25" applyFont="1" applyBorder="1"/>
    <xf numFmtId="165" fontId="16" fillId="0" borderId="2" xfId="3" applyFont="1" applyBorder="1" applyAlignment="1">
      <alignment horizontal="center" vertical="center"/>
    </xf>
    <xf numFmtId="165" fontId="16" fillId="0" borderId="0" xfId="3" applyFont="1" applyAlignment="1">
      <alignment vertical="center"/>
    </xf>
    <xf numFmtId="166" fontId="16" fillId="0" borderId="1" xfId="3" applyNumberFormat="1" applyFont="1" applyFill="1" applyBorder="1" applyAlignment="1">
      <alignment vertical="center"/>
    </xf>
    <xf numFmtId="165" fontId="16" fillId="0" borderId="1" xfId="3" applyFont="1" applyBorder="1" applyAlignment="1">
      <alignment vertical="center"/>
    </xf>
    <xf numFmtId="165" fontId="16" fillId="0" borderId="0" xfId="3" applyFont="1" applyAlignment="1">
      <alignment horizontal="right" vertical="center"/>
    </xf>
    <xf numFmtId="172" fontId="16" fillId="0" borderId="1" xfId="3" applyNumberFormat="1" applyFont="1" applyBorder="1" applyAlignment="1">
      <alignment vertical="center"/>
    </xf>
    <xf numFmtId="165" fontId="0" fillId="3" borderId="1" xfId="3" applyFont="1" applyFill="1" applyBorder="1"/>
    <xf numFmtId="0" fontId="40" fillId="0" borderId="0" xfId="0" applyFont="1" applyAlignment="1">
      <alignment vertical="center"/>
    </xf>
    <xf numFmtId="165" fontId="40" fillId="0" borderId="0" xfId="0" applyNumberFormat="1" applyFont="1" applyAlignment="1">
      <alignment vertical="center"/>
    </xf>
    <xf numFmtId="165" fontId="40" fillId="0" borderId="0" xfId="0" applyNumberFormat="1" applyFont="1" applyAlignment="1">
      <alignment horizontal="center" vertical="center"/>
    </xf>
    <xf numFmtId="0" fontId="43" fillId="11" borderId="53" xfId="0" applyFont="1" applyFill="1" applyBorder="1" applyAlignment="1">
      <alignment horizontal="center" vertical="center"/>
    </xf>
    <xf numFmtId="0" fontId="43" fillId="11" borderId="54" xfId="0" applyFont="1" applyFill="1" applyBorder="1" applyAlignment="1">
      <alignment horizontal="center" vertical="center"/>
    </xf>
    <xf numFmtId="165" fontId="43" fillId="11" borderId="54" xfId="0" applyNumberFormat="1" applyFont="1" applyFill="1" applyBorder="1" applyAlignment="1">
      <alignment horizontal="center" vertical="center"/>
    </xf>
    <xf numFmtId="165" fontId="43" fillId="11" borderId="52" xfId="0" applyNumberFormat="1" applyFont="1" applyFill="1" applyBorder="1" applyAlignment="1">
      <alignment horizontal="center" vertical="center"/>
    </xf>
    <xf numFmtId="0" fontId="41" fillId="0" borderId="51" xfId="0" applyFont="1" applyBorder="1" applyAlignment="1">
      <alignment vertical="center"/>
    </xf>
    <xf numFmtId="0" fontId="45" fillId="0" borderId="51" xfId="0" applyFont="1" applyBorder="1" applyAlignment="1">
      <alignment horizontal="center" vertical="center"/>
    </xf>
    <xf numFmtId="1" fontId="41" fillId="0" borderId="51" xfId="0" applyNumberFormat="1" applyFont="1" applyBorder="1" applyAlignment="1">
      <alignment horizontal="center" vertical="center"/>
    </xf>
    <xf numFmtId="165" fontId="41" fillId="12" borderId="51" xfId="0" applyNumberFormat="1" applyFont="1" applyFill="1" applyBorder="1" applyAlignment="1">
      <alignment horizontal="center" vertical="center"/>
    </xf>
    <xf numFmtId="165" fontId="41" fillId="0" borderId="51" xfId="0" applyNumberFormat="1" applyFont="1" applyBorder="1" applyAlignment="1">
      <alignment horizontal="center" vertical="center"/>
    </xf>
    <xf numFmtId="165" fontId="41" fillId="0" borderId="0" xfId="0" applyNumberFormat="1" applyFont="1" applyAlignment="1">
      <alignment horizontal="center" vertical="center"/>
    </xf>
    <xf numFmtId="0" fontId="41" fillId="0" borderId="51" xfId="0" applyFont="1" applyBorder="1" applyAlignment="1">
      <alignment horizontal="center" vertical="center"/>
    </xf>
    <xf numFmtId="165" fontId="46" fillId="0" borderId="51" xfId="0" applyNumberFormat="1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165" fontId="41" fillId="0" borderId="0" xfId="0" applyNumberFormat="1" applyFont="1" applyAlignment="1">
      <alignment horizontal="right" vertical="center"/>
    </xf>
    <xf numFmtId="172" fontId="41" fillId="0" borderId="51" xfId="0" applyNumberFormat="1" applyFont="1" applyBorder="1" applyAlignment="1">
      <alignment vertical="center"/>
    </xf>
    <xf numFmtId="165" fontId="40" fillId="11" borderId="55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vertical="center"/>
    </xf>
    <xf numFmtId="165" fontId="41" fillId="0" borderId="0" xfId="0" applyNumberFormat="1" applyFont="1" applyAlignment="1">
      <alignment vertical="center"/>
    </xf>
    <xf numFmtId="0" fontId="40" fillId="0" borderId="48" xfId="0" applyFont="1" applyBorder="1" applyAlignment="1">
      <alignment vertical="center"/>
    </xf>
    <xf numFmtId="0" fontId="40" fillId="0" borderId="49" xfId="0" applyFont="1" applyBorder="1" applyAlignment="1">
      <alignment vertical="center"/>
    </xf>
    <xf numFmtId="165" fontId="40" fillId="0" borderId="49" xfId="0" applyNumberFormat="1" applyFont="1" applyBorder="1" applyAlignment="1">
      <alignment vertical="center"/>
    </xf>
    <xf numFmtId="165" fontId="40" fillId="0" borderId="50" xfId="0" applyNumberFormat="1" applyFont="1" applyBorder="1" applyAlignment="1">
      <alignment vertical="center"/>
    </xf>
    <xf numFmtId="2" fontId="16" fillId="0" borderId="9" xfId="0" applyNumberFormat="1" applyFont="1" applyBorder="1" applyAlignment="1">
      <alignment horizontal="center"/>
    </xf>
    <xf numFmtId="0" fontId="19" fillId="0" borderId="0" xfId="0" applyFont="1" applyAlignment="1">
      <alignment vertical="center"/>
    </xf>
    <xf numFmtId="4" fontId="9" fillId="0" borderId="0" xfId="25" applyNumberFormat="1"/>
    <xf numFmtId="0" fontId="16" fillId="0" borderId="1" xfId="0" applyFont="1" applyBorder="1" applyAlignment="1">
      <alignment vertical="center" wrapText="1"/>
    </xf>
    <xf numFmtId="0" fontId="16" fillId="0" borderId="1" xfId="14" applyBorder="1" applyAlignment="1">
      <alignment horizontal="center" vertical="center"/>
    </xf>
    <xf numFmtId="166" fontId="16" fillId="0" borderId="1" xfId="3" applyNumberFormat="1" applyFont="1" applyBorder="1" applyAlignment="1">
      <alignment horizontal="center" vertical="center"/>
    </xf>
    <xf numFmtId="0" fontId="49" fillId="0" borderId="0" xfId="29" applyFont="1"/>
    <xf numFmtId="0" fontId="48" fillId="0" borderId="0" xfId="29" applyFont="1"/>
    <xf numFmtId="170" fontId="9" fillId="0" borderId="0" xfId="25" applyNumberFormat="1"/>
    <xf numFmtId="0" fontId="16" fillId="0" borderId="8" xfId="0" applyFont="1" applyBorder="1" applyAlignment="1">
      <alignment horizontal="center" vertical="center" wrapText="1"/>
    </xf>
    <xf numFmtId="20" fontId="15" fillId="0" borderId="0" xfId="4" applyNumberFormat="1"/>
    <xf numFmtId="2" fontId="21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13" fontId="39" fillId="0" borderId="0" xfId="29" applyNumberFormat="1"/>
    <xf numFmtId="2" fontId="9" fillId="0" borderId="0" xfId="25" applyNumberFormat="1"/>
    <xf numFmtId="2" fontId="0" fillId="0" borderId="8" xfId="0" applyNumberFormat="1" applyBorder="1" applyAlignment="1">
      <alignment horizontal="right" vertical="center"/>
    </xf>
    <xf numFmtId="43" fontId="9" fillId="0" borderId="0" xfId="25" applyNumberFormat="1"/>
    <xf numFmtId="165" fontId="16" fillId="0" borderId="1" xfId="3" applyFont="1" applyBorder="1" applyAlignment="1">
      <alignment horizontal="right"/>
    </xf>
    <xf numFmtId="4" fontId="16" fillId="0" borderId="0" xfId="0" applyNumberFormat="1" applyFont="1" applyAlignment="1">
      <alignment vertical="center"/>
    </xf>
    <xf numFmtId="2" fontId="21" fillId="0" borderId="1" xfId="0" applyNumberFormat="1" applyFont="1" applyBorder="1" applyAlignment="1">
      <alignment horizontal="center" vertical="center"/>
    </xf>
    <xf numFmtId="173" fontId="15" fillId="0" borderId="0" xfId="4" applyNumberFormat="1"/>
    <xf numFmtId="0" fontId="16" fillId="0" borderId="0" xfId="0" applyFont="1"/>
    <xf numFmtId="4" fontId="51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29" fillId="0" borderId="23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22" fillId="0" borderId="23" xfId="0" applyFont="1" applyBorder="1"/>
    <xf numFmtId="0" fontId="22" fillId="0" borderId="1" xfId="0" applyFont="1" applyBorder="1"/>
    <xf numFmtId="0" fontId="22" fillId="0" borderId="20" xfId="0" applyFont="1" applyBorder="1"/>
    <xf numFmtId="0" fontId="20" fillId="0" borderId="1" xfId="0" applyFont="1" applyBorder="1"/>
    <xf numFmtId="166" fontId="20" fillId="3" borderId="20" xfId="3" applyNumberFormat="1" applyFont="1" applyFill="1" applyBorder="1"/>
    <xf numFmtId="174" fontId="32" fillId="0" borderId="20" xfId="3" applyNumberFormat="1" applyFont="1" applyBorder="1" applyAlignment="1">
      <alignment horizontal="center" vertical="center" wrapText="1"/>
    </xf>
    <xf numFmtId="175" fontId="20" fillId="0" borderId="20" xfId="0" applyNumberFormat="1" applyFont="1" applyBorder="1"/>
    <xf numFmtId="2" fontId="20" fillId="0" borderId="20" xfId="0" applyNumberFormat="1" applyFont="1" applyBorder="1"/>
    <xf numFmtId="175" fontId="20" fillId="3" borderId="20" xfId="0" applyNumberFormat="1" applyFont="1" applyFill="1" applyBorder="1"/>
    <xf numFmtId="0" fontId="20" fillId="3" borderId="20" xfId="0" applyFont="1" applyFill="1" applyBorder="1"/>
    <xf numFmtId="0" fontId="20" fillId="0" borderId="24" xfId="0" applyFont="1" applyBorder="1"/>
    <xf numFmtId="0" fontId="20" fillId="0" borderId="36" xfId="0" applyFont="1" applyBorder="1"/>
    <xf numFmtId="175" fontId="20" fillId="0" borderId="37" xfId="0" applyNumberFormat="1" applyFont="1" applyBorder="1"/>
    <xf numFmtId="175" fontId="20" fillId="0" borderId="0" xfId="0" applyNumberFormat="1" applyFont="1"/>
    <xf numFmtId="0" fontId="2" fillId="0" borderId="20" xfId="25" applyFont="1" applyBorder="1"/>
    <xf numFmtId="2" fontId="0" fillId="0" borderId="1" xfId="26" applyNumberFormat="1" applyFont="1" applyBorder="1" applyAlignment="1">
      <alignment horizontal="right"/>
    </xf>
    <xf numFmtId="0" fontId="1" fillId="0" borderId="23" xfId="25" applyFont="1" applyBorder="1" applyAlignment="1">
      <alignment horizontal="center"/>
    </xf>
    <xf numFmtId="49" fontId="1" fillId="0" borderId="1" xfId="25" applyNumberFormat="1" applyFont="1" applyBorder="1" applyAlignment="1">
      <alignment horizontal="center"/>
    </xf>
    <xf numFmtId="0" fontId="35" fillId="0" borderId="51" xfId="29" applyFont="1" applyBorder="1" applyAlignment="1">
      <alignment wrapText="1"/>
    </xf>
    <xf numFmtId="0" fontId="14" fillId="0" borderId="9" xfId="4" applyFont="1" applyBorder="1"/>
    <xf numFmtId="0" fontId="37" fillId="0" borderId="1" xfId="4" applyFont="1" applyBorder="1" applyAlignment="1">
      <alignment horizontal="center" wrapText="1"/>
    </xf>
    <xf numFmtId="165" fontId="15" fillId="0" borderId="1" xfId="3" applyNumberFormat="1" applyFont="1" applyBorder="1"/>
    <xf numFmtId="2" fontId="15" fillId="0" borderId="1" xfId="4" applyNumberFormat="1" applyBorder="1"/>
    <xf numFmtId="1" fontId="21" fillId="3" borderId="1" xfId="0" applyNumberFormat="1" applyFont="1" applyFill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165" fontId="18" fillId="0" borderId="14" xfId="3" applyFont="1" applyBorder="1" applyAlignment="1">
      <alignment horizontal="left" vertical="center"/>
    </xf>
    <xf numFmtId="165" fontId="18" fillId="0" borderId="9" xfId="3" applyFont="1" applyBorder="1" applyAlignment="1">
      <alignment horizontal="left" vertical="center"/>
    </xf>
    <xf numFmtId="0" fontId="29" fillId="8" borderId="25" xfId="0" applyFont="1" applyFill="1" applyBorder="1" applyAlignment="1">
      <alignment horizontal="center" vertical="center"/>
    </xf>
    <xf numFmtId="0" fontId="29" fillId="8" borderId="26" xfId="0" applyFont="1" applyFill="1" applyBorder="1" applyAlignment="1">
      <alignment horizontal="center" vertical="center"/>
    </xf>
    <xf numFmtId="0" fontId="29" fillId="8" borderId="27" xfId="0" applyFont="1" applyFill="1" applyBorder="1" applyAlignment="1">
      <alignment horizontal="center" vertical="center"/>
    </xf>
    <xf numFmtId="0" fontId="22" fillId="8" borderId="44" xfId="0" applyFont="1" applyFill="1" applyBorder="1" applyAlignment="1">
      <alignment horizontal="center" vertical="center"/>
    </xf>
    <xf numFmtId="0" fontId="22" fillId="8" borderId="42" xfId="0" applyFont="1" applyFill="1" applyBorder="1" applyAlignment="1">
      <alignment horizontal="center" vertical="center"/>
    </xf>
    <xf numFmtId="0" fontId="22" fillId="8" borderId="45" xfId="0" applyFont="1" applyFill="1" applyBorder="1" applyAlignment="1">
      <alignment horizontal="center" vertical="center"/>
    </xf>
    <xf numFmtId="165" fontId="18" fillId="0" borderId="5" xfId="3" applyFont="1" applyBorder="1" applyAlignment="1">
      <alignment horizontal="center" vertical="center"/>
    </xf>
    <xf numFmtId="165" fontId="18" fillId="0" borderId="6" xfId="3" applyFont="1" applyBorder="1" applyAlignment="1">
      <alignment horizontal="center" vertical="center"/>
    </xf>
    <xf numFmtId="165" fontId="18" fillId="0" borderId="43" xfId="3" applyFont="1" applyBorder="1" applyAlignment="1">
      <alignment horizontal="center" vertical="center"/>
    </xf>
    <xf numFmtId="165" fontId="19" fillId="8" borderId="5" xfId="3" applyFont="1" applyFill="1" applyBorder="1" applyAlignment="1">
      <alignment horizontal="center" vertical="center"/>
    </xf>
    <xf numFmtId="165" fontId="19" fillId="8" borderId="6" xfId="3" applyFont="1" applyFill="1" applyBorder="1" applyAlignment="1">
      <alignment horizontal="center" vertical="center"/>
    </xf>
    <xf numFmtId="165" fontId="19" fillId="8" borderId="7" xfId="3" applyFont="1" applyFill="1" applyBorder="1" applyAlignment="1">
      <alignment horizontal="center" vertical="center"/>
    </xf>
    <xf numFmtId="0" fontId="29" fillId="8" borderId="21" xfId="0" applyFont="1" applyFill="1" applyBorder="1" applyAlignment="1">
      <alignment horizontal="center" vertical="center"/>
    </xf>
    <xf numFmtId="0" fontId="29" fillId="8" borderId="22" xfId="0" applyFont="1" applyFill="1" applyBorder="1" applyAlignment="1">
      <alignment horizontal="center" vertical="center"/>
    </xf>
    <xf numFmtId="0" fontId="29" fillId="8" borderId="12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9" fontId="22" fillId="0" borderId="21" xfId="2" applyFont="1" applyBorder="1" applyAlignment="1">
      <alignment horizontal="center"/>
    </xf>
    <xf numFmtId="9" fontId="22" fillId="0" borderId="22" xfId="2" applyFont="1" applyBorder="1" applyAlignment="1">
      <alignment horizontal="center"/>
    </xf>
    <xf numFmtId="9" fontId="22" fillId="0" borderId="12" xfId="2" applyFont="1" applyBorder="1" applyAlignment="1">
      <alignment horizontal="center"/>
    </xf>
    <xf numFmtId="0" fontId="19" fillId="10" borderId="25" xfId="0" applyFont="1" applyFill="1" applyBorder="1" applyAlignment="1">
      <alignment horizontal="center" vertical="center"/>
    </xf>
    <xf numFmtId="0" fontId="19" fillId="10" borderId="26" xfId="0" applyFont="1" applyFill="1" applyBorder="1" applyAlignment="1">
      <alignment horizontal="center" vertical="center"/>
    </xf>
    <xf numFmtId="0" fontId="19" fillId="10" borderId="27" xfId="0" applyFont="1" applyFill="1" applyBorder="1" applyAlignment="1">
      <alignment horizontal="center" vertical="center"/>
    </xf>
    <xf numFmtId="0" fontId="19" fillId="10" borderId="5" xfId="0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center" vertical="center"/>
    </xf>
    <xf numFmtId="2" fontId="0" fillId="0" borderId="56" xfId="0" applyNumberFormat="1" applyBorder="1" applyAlignment="1">
      <alignment horizontal="center"/>
    </xf>
    <xf numFmtId="2" fontId="0" fillId="0" borderId="47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7" xfId="0" applyNumberFormat="1" applyBorder="1" applyAlignment="1">
      <alignment horizontal="center"/>
    </xf>
    <xf numFmtId="0" fontId="37" fillId="0" borderId="14" xfId="0" applyFont="1" applyBorder="1" applyAlignment="1">
      <alignment horizontal="right" vertical="center" wrapText="1"/>
    </xf>
    <xf numFmtId="0" fontId="37" fillId="0" borderId="9" xfId="0" applyFont="1" applyBorder="1" applyAlignment="1">
      <alignment horizontal="right" vertical="center" wrapText="1"/>
    </xf>
    <xf numFmtId="0" fontId="37" fillId="0" borderId="10" xfId="0" applyFont="1" applyBorder="1" applyAlignment="1">
      <alignment horizontal="right" vertical="center" wrapText="1"/>
    </xf>
    <xf numFmtId="0" fontId="37" fillId="0" borderId="40" xfId="0" applyFont="1" applyBorder="1" applyAlignment="1">
      <alignment horizontal="right" vertical="center" wrapText="1"/>
    </xf>
    <xf numFmtId="0" fontId="37" fillId="0" borderId="41" xfId="0" applyFont="1" applyBorder="1" applyAlignment="1">
      <alignment horizontal="right" vertical="center" wrapText="1"/>
    </xf>
    <xf numFmtId="0" fontId="37" fillId="0" borderId="58" xfId="0" applyFont="1" applyBorder="1" applyAlignment="1">
      <alignment horizontal="right" vertical="center" wrapText="1"/>
    </xf>
    <xf numFmtId="0" fontId="37" fillId="0" borderId="24" xfId="25" applyFont="1" applyBorder="1" applyAlignment="1">
      <alignment horizontal="center"/>
    </xf>
    <xf numFmtId="0" fontId="37" fillId="0" borderId="36" xfId="25" applyFont="1" applyBorder="1" applyAlignment="1">
      <alignment horizontal="center"/>
    </xf>
    <xf numFmtId="0" fontId="0" fillId="0" borderId="6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9" fillId="0" borderId="40" xfId="25" applyBorder="1" applyAlignment="1">
      <alignment horizontal="center"/>
    </xf>
    <xf numFmtId="0" fontId="9" fillId="0" borderId="41" xfId="25" applyBorder="1" applyAlignment="1">
      <alignment horizontal="center"/>
    </xf>
    <xf numFmtId="0" fontId="9" fillId="0" borderId="63" xfId="25" applyBorder="1" applyAlignment="1">
      <alignment horizontal="center"/>
    </xf>
    <xf numFmtId="0" fontId="37" fillId="0" borderId="62" xfId="25" applyFont="1" applyBorder="1" applyAlignment="1">
      <alignment horizontal="center"/>
    </xf>
    <xf numFmtId="0" fontId="37" fillId="0" borderId="61" xfId="25" applyFont="1" applyBorder="1" applyAlignment="1">
      <alignment horizontal="center"/>
    </xf>
    <xf numFmtId="2" fontId="0" fillId="0" borderId="59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3" xfId="25" applyFont="1" applyBorder="1" applyAlignment="1">
      <alignment horizontal="center"/>
    </xf>
    <xf numFmtId="0" fontId="9" fillId="0" borderId="1" xfId="25" applyBorder="1" applyAlignment="1">
      <alignment horizontal="center"/>
    </xf>
    <xf numFmtId="0" fontId="37" fillId="0" borderId="25" xfId="25" applyFont="1" applyBorder="1" applyAlignment="1">
      <alignment horizontal="center" wrapText="1"/>
    </xf>
    <xf numFmtId="0" fontId="37" fillId="0" borderId="26" xfId="25" applyFont="1" applyBorder="1" applyAlignment="1">
      <alignment horizontal="center" wrapText="1"/>
    </xf>
    <xf numFmtId="0" fontId="37" fillId="0" borderId="27" xfId="25" applyFont="1" applyBorder="1" applyAlignment="1">
      <alignment horizont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25" xfId="25" applyFont="1" applyBorder="1" applyAlignment="1">
      <alignment horizontal="center"/>
    </xf>
    <xf numFmtId="0" fontId="37" fillId="0" borderId="26" xfId="25" applyFont="1" applyBorder="1" applyAlignment="1">
      <alignment horizontal="center"/>
    </xf>
    <xf numFmtId="0" fontId="37" fillId="0" borderId="27" xfId="25" applyFont="1" applyBorder="1" applyAlignment="1">
      <alignment horizontal="center"/>
    </xf>
    <xf numFmtId="0" fontId="37" fillId="0" borderId="28" xfId="25" applyFont="1" applyBorder="1" applyAlignment="1">
      <alignment horizontal="center"/>
    </xf>
    <xf numFmtId="0" fontId="37" fillId="0" borderId="29" xfId="25" applyFont="1" applyBorder="1" applyAlignment="1">
      <alignment horizontal="center"/>
    </xf>
    <xf numFmtId="0" fontId="37" fillId="0" borderId="30" xfId="25" applyFon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37" fillId="0" borderId="21" xfId="25" applyFont="1" applyBorder="1" applyAlignment="1">
      <alignment horizontal="center"/>
    </xf>
    <xf numFmtId="0" fontId="37" fillId="0" borderId="22" xfId="25" applyFont="1" applyBorder="1" applyAlignment="1">
      <alignment horizontal="center"/>
    </xf>
    <xf numFmtId="0" fontId="37" fillId="0" borderId="12" xfId="25" applyFont="1" applyBorder="1" applyAlignment="1">
      <alignment horizontal="center"/>
    </xf>
    <xf numFmtId="0" fontId="37" fillId="0" borderId="16" xfId="25" applyFont="1" applyBorder="1" applyAlignment="1">
      <alignment horizontal="center"/>
    </xf>
    <xf numFmtId="0" fontId="37" fillId="0" borderId="17" xfId="25" applyFont="1" applyBorder="1" applyAlignment="1">
      <alignment horizontal="center"/>
    </xf>
    <xf numFmtId="0" fontId="37" fillId="0" borderId="18" xfId="25" applyFont="1" applyBorder="1" applyAlignment="1">
      <alignment horizontal="center"/>
    </xf>
    <xf numFmtId="170" fontId="37" fillId="0" borderId="25" xfId="0" applyNumberFormat="1" applyFont="1" applyBorder="1" applyAlignment="1">
      <alignment horizontal="center"/>
    </xf>
    <xf numFmtId="170" fontId="37" fillId="0" borderId="26" xfId="0" applyNumberFormat="1" applyFont="1" applyBorder="1" applyAlignment="1">
      <alignment horizontal="center"/>
    </xf>
    <xf numFmtId="170" fontId="37" fillId="0" borderId="27" xfId="0" applyNumberFormat="1" applyFont="1" applyBorder="1" applyAlignment="1">
      <alignment horizontal="center"/>
    </xf>
    <xf numFmtId="170" fontId="37" fillId="0" borderId="38" xfId="0" applyNumberFormat="1" applyFont="1" applyBorder="1" applyAlignment="1">
      <alignment horizontal="center"/>
    </xf>
    <xf numFmtId="170" fontId="37" fillId="0" borderId="0" xfId="0" applyNumberFormat="1" applyFont="1" applyAlignment="1">
      <alignment horizontal="center"/>
    </xf>
    <xf numFmtId="170" fontId="37" fillId="0" borderId="39" xfId="0" applyNumberFormat="1" applyFont="1" applyBorder="1" applyAlignment="1">
      <alignment horizontal="center"/>
    </xf>
    <xf numFmtId="0" fontId="4" fillId="0" borderId="23" xfId="25" applyFont="1" applyBorder="1" applyAlignment="1">
      <alignment horizontal="center"/>
    </xf>
    <xf numFmtId="2" fontId="0" fillId="0" borderId="21" xfId="0" applyNumberFormat="1" applyBorder="1" applyAlignment="1">
      <alignment horizontal="center" vertical="center"/>
    </xf>
    <xf numFmtId="0" fontId="37" fillId="0" borderId="5" xfId="25" applyFont="1" applyBorder="1" applyAlignment="1">
      <alignment horizontal="center"/>
    </xf>
    <xf numFmtId="0" fontId="37" fillId="0" borderId="6" xfId="25" applyFont="1" applyBorder="1" applyAlignment="1">
      <alignment horizontal="center"/>
    </xf>
    <xf numFmtId="0" fontId="37" fillId="0" borderId="7" xfId="25" applyFont="1" applyBorder="1" applyAlignment="1">
      <alignment horizontal="center"/>
    </xf>
    <xf numFmtId="0" fontId="37" fillId="0" borderId="5" xfId="0" applyFont="1" applyBorder="1" applyAlignment="1">
      <alignment horizontal="center" wrapText="1"/>
    </xf>
    <xf numFmtId="0" fontId="37" fillId="0" borderId="6" xfId="0" applyFont="1" applyBorder="1" applyAlignment="1">
      <alignment horizontal="center" wrapText="1"/>
    </xf>
    <xf numFmtId="0" fontId="37" fillId="0" borderId="7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5" xfId="25" applyFont="1" applyBorder="1" applyAlignment="1">
      <alignment horizontal="center" vertical="center" wrapText="1"/>
    </xf>
    <xf numFmtId="0" fontId="37" fillId="0" borderId="6" xfId="25" applyFont="1" applyBorder="1" applyAlignment="1">
      <alignment horizontal="center" vertical="center" wrapText="1"/>
    </xf>
    <xf numFmtId="0" fontId="37" fillId="0" borderId="7" xfId="25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9" fillId="10" borderId="21" xfId="0" applyFont="1" applyFill="1" applyBorder="1" applyAlignment="1">
      <alignment horizontal="center"/>
    </xf>
    <xf numFmtId="0" fontId="29" fillId="10" borderId="22" xfId="0" applyFont="1" applyFill="1" applyBorder="1" applyAlignment="1">
      <alignment horizontal="center"/>
    </xf>
    <xf numFmtId="0" fontId="29" fillId="10" borderId="12" xfId="0" applyFont="1" applyFill="1" applyBorder="1" applyAlignment="1">
      <alignment horizontal="center"/>
    </xf>
  </cellXfs>
  <cellStyles count="35">
    <cellStyle name="Hiperlink" xfId="1" builtinId="8"/>
    <cellStyle name="Moeda 2" xfId="5"/>
    <cellStyle name="Moeda 3" xfId="13"/>
    <cellStyle name="Normal" xfId="0" builtinId="0"/>
    <cellStyle name="Normal 10" xfId="25"/>
    <cellStyle name="Normal 11" xfId="27"/>
    <cellStyle name="Normal 12" xfId="29"/>
    <cellStyle name="Normal 2" xfId="4"/>
    <cellStyle name="Normal 2 2" xfId="14"/>
    <cellStyle name="Normal 24" xfId="32"/>
    <cellStyle name="Normal 3" xfId="6"/>
    <cellStyle name="Normal 4" xfId="12"/>
    <cellStyle name="Normal 5" xfId="15"/>
    <cellStyle name="Normal 6" xfId="17"/>
    <cellStyle name="Normal 6 2" xfId="33"/>
    <cellStyle name="Normal 7" xfId="19"/>
    <cellStyle name="Normal 8" xfId="21"/>
    <cellStyle name="Normal 9" xfId="23"/>
    <cellStyle name="Porcentagem" xfId="2" builtinId="5"/>
    <cellStyle name="Porcentagem 2" xfId="7"/>
    <cellStyle name="Porcentagem 3" xfId="8"/>
    <cellStyle name="Porcentagem 4" xfId="31"/>
    <cellStyle name="Separador de milhares 10" xfId="28"/>
    <cellStyle name="Separador de milhares 2" xfId="9"/>
    <cellStyle name="Separador de milhares 3" xfId="10"/>
    <cellStyle name="Separador de milhares 4" xfId="16"/>
    <cellStyle name="Separador de milhares 5" xfId="18"/>
    <cellStyle name="Separador de milhares 5 2" xfId="34"/>
    <cellStyle name="Separador de milhares 6" xfId="20"/>
    <cellStyle name="Separador de milhares 7" xfId="22"/>
    <cellStyle name="Separador de milhares 8" xfId="24"/>
    <cellStyle name="Separador de milhares 9" xfId="26"/>
    <cellStyle name="Vírgula" xfId="3" builtinId="3"/>
    <cellStyle name="Vírgula 2" xfId="11"/>
    <cellStyle name="Vírgula 3" xfId="3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/Desktop/2024/Maximiliano%20de%20Almeida/Res&#237;duos%20S&#243;lidos/Planilha%20de%20Custo%20de%20Coleta%20de%20Res&#237;duos%20S&#243;lidos%20Domiciliares%20Maximiliano%20de%20Almeida%2005%20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1. Coleta Orgânica e Selet"/>
      <sheetName val="2. Destino Final"/>
      <sheetName val="3.Enc Sociais"/>
      <sheetName val="4.BDI"/>
      <sheetName val="4.1.BDI Aterro"/>
      <sheetName val="5. Ton"/>
      <sheetName val="6. Roteiros"/>
      <sheetName val="7. Horários"/>
      <sheetName val="8 Depr"/>
      <sheetName val="9. Rem capital"/>
      <sheetName val="10. Dime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Depreciação Referencial TCE/RS (%)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5"/>
  <sheetViews>
    <sheetView tabSelected="1" workbookViewId="0">
      <selection activeCell="A9" sqref="A9"/>
    </sheetView>
  </sheetViews>
  <sheetFormatPr defaultColWidth="12.5703125" defaultRowHeight="15" customHeight="1" x14ac:dyDescent="0.2"/>
  <cols>
    <col min="1" max="1" width="7.5703125" style="259" customWidth="1"/>
    <col min="2" max="2" width="33" style="259" customWidth="1"/>
    <col min="3" max="3" width="14" style="259" customWidth="1"/>
    <col min="4" max="6" width="10.42578125" style="259" customWidth="1"/>
    <col min="7" max="21" width="8.5703125" style="259" customWidth="1"/>
    <col min="22" max="16384" width="12.5703125" style="259"/>
  </cols>
  <sheetData>
    <row r="1" spans="1:6" ht="18" customHeight="1" x14ac:dyDescent="0.3">
      <c r="A1" s="260" t="s">
        <v>355</v>
      </c>
      <c r="B1" s="340"/>
      <c r="C1" s="341"/>
    </row>
    <row r="2" spans="1:6" ht="12.75" customHeight="1" x14ac:dyDescent="0.2">
      <c r="A2" s="261" t="s">
        <v>257</v>
      </c>
    </row>
    <row r="3" spans="1:6" ht="12.75" customHeight="1" x14ac:dyDescent="0.2">
      <c r="A3" s="262" t="s">
        <v>215</v>
      </c>
      <c r="B3" s="262" t="s">
        <v>258</v>
      </c>
      <c r="C3" s="262" t="s">
        <v>259</v>
      </c>
    </row>
    <row r="4" spans="1:6" ht="12.75" x14ac:dyDescent="0.2">
      <c r="A4" s="263">
        <v>1</v>
      </c>
      <c r="B4" s="380" t="s">
        <v>372</v>
      </c>
      <c r="C4" s="264">
        <f>'1. Coleta Orgânica e Seletiva'!F257</f>
        <v>25365.705328180502</v>
      </c>
    </row>
    <row r="5" spans="1:6" ht="12.75" customHeight="1" x14ac:dyDescent="0.2">
      <c r="A5" s="263"/>
      <c r="B5" s="265"/>
      <c r="C5" s="264"/>
    </row>
    <row r="6" spans="1:6" ht="12.75" customHeight="1" x14ac:dyDescent="0.2">
      <c r="A6" s="266" t="s">
        <v>260</v>
      </c>
      <c r="B6" s="266"/>
      <c r="C6" s="267">
        <f>SUM(C4:C5)</f>
        <v>25365.705328180502</v>
      </c>
      <c r="D6" s="268"/>
      <c r="E6" s="268"/>
      <c r="F6" s="268"/>
    </row>
    <row r="7" spans="1:6" ht="12.75" customHeight="1" x14ac:dyDescent="0.2">
      <c r="A7" s="265"/>
      <c r="B7" s="265"/>
      <c r="C7" s="265"/>
    </row>
    <row r="8" spans="1:6" ht="12.75" customHeight="1" x14ac:dyDescent="0.2"/>
    <row r="9" spans="1:6" ht="19.5" customHeight="1" x14ac:dyDescent="0.3">
      <c r="A9" s="340" t="s">
        <v>390</v>
      </c>
      <c r="B9" s="261"/>
      <c r="C9" s="269"/>
    </row>
    <row r="10" spans="1:6" ht="12.75" customHeight="1" x14ac:dyDescent="0.2">
      <c r="C10" s="270"/>
    </row>
    <row r="11" spans="1:6" ht="12.75" customHeight="1" x14ac:dyDescent="0.2">
      <c r="C11" s="268"/>
    </row>
    <row r="12" spans="1:6" ht="15" customHeight="1" x14ac:dyDescent="0.2">
      <c r="C12" s="271"/>
    </row>
    <row r="13" spans="1:6" ht="12.75" customHeight="1" x14ac:dyDescent="0.2">
      <c r="C13" s="271"/>
    </row>
    <row r="14" spans="1:6" ht="12.75" customHeight="1" x14ac:dyDescent="0.2">
      <c r="C14" s="272"/>
    </row>
    <row r="15" spans="1:6" ht="12.75" customHeight="1" x14ac:dyDescent="0.2">
      <c r="C15" s="273"/>
    </row>
    <row r="16" spans="1:6" ht="25.5" customHeight="1" x14ac:dyDescent="0.3">
      <c r="A16" s="340" t="s">
        <v>345</v>
      </c>
    </row>
    <row r="17" spans="3:3" ht="12.75" customHeight="1" x14ac:dyDescent="0.2">
      <c r="C17" s="348"/>
    </row>
    <row r="18" spans="3:3" ht="12.75" customHeight="1" x14ac:dyDescent="0.2">
      <c r="C18" s="271"/>
    </row>
    <row r="19" spans="3:3" ht="12.75" customHeight="1" x14ac:dyDescent="0.2"/>
    <row r="20" spans="3:3" ht="12.75" customHeight="1" x14ac:dyDescent="0.2"/>
    <row r="21" spans="3:3" ht="12.75" customHeight="1" x14ac:dyDescent="0.2"/>
    <row r="22" spans="3:3" ht="12.75" customHeight="1" x14ac:dyDescent="0.2"/>
    <row r="23" spans="3:3" ht="12.75" customHeight="1" x14ac:dyDescent="0.2"/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</sheetData>
  <pageMargins left="0.511811024" right="0.511811024" top="0.78740157499999996" bottom="0.7874015749999999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92"/>
  <sheetViews>
    <sheetView topLeftCell="A236" zoomScale="120" zoomScaleNormal="120" zoomScaleSheetLayoutView="100" workbookViewId="0">
      <selection activeCell="A9" sqref="A9:F9"/>
    </sheetView>
  </sheetViews>
  <sheetFormatPr defaultColWidth="9.140625" defaultRowHeight="12.75" x14ac:dyDescent="0.2"/>
  <cols>
    <col min="1" max="1" width="44.5703125" style="7" customWidth="1"/>
    <col min="2" max="2" width="16" style="7" bestFit="1" customWidth="1"/>
    <col min="3" max="3" width="13" style="7" customWidth="1"/>
    <col min="4" max="4" width="14.7109375" style="8" customWidth="1"/>
    <col min="5" max="5" width="15.42578125" style="8" customWidth="1"/>
    <col min="6" max="6" width="14.7109375" style="8" customWidth="1"/>
    <col min="7" max="7" width="12.85546875" style="7" customWidth="1"/>
    <col min="8" max="8" width="9.42578125" style="7" bestFit="1" customWidth="1"/>
    <col min="9" max="16384" width="9.140625" style="7"/>
  </cols>
  <sheetData>
    <row r="1" spans="1:6" hidden="1" x14ac:dyDescent="0.2">
      <c r="A1" s="9" t="s">
        <v>162</v>
      </c>
    </row>
    <row r="2" spans="1:6" hidden="1" x14ac:dyDescent="0.2">
      <c r="A2" s="115" t="s">
        <v>180</v>
      </c>
    </row>
    <row r="3" spans="1:6" s="2" customFormat="1" ht="15.6" hidden="1" customHeight="1" x14ac:dyDescent="0.2">
      <c r="A3" s="7" t="s">
        <v>163</v>
      </c>
      <c r="C3" s="3"/>
      <c r="D3" s="3"/>
      <c r="E3" s="3"/>
      <c r="F3" s="3"/>
    </row>
    <row r="4" spans="1:6" s="2" customFormat="1" ht="15.6" hidden="1" customHeight="1" x14ac:dyDescent="0.2">
      <c r="A4" s="115" t="s">
        <v>164</v>
      </c>
      <c r="B4" s="3"/>
      <c r="C4" s="3"/>
      <c r="D4" s="3"/>
      <c r="E4" s="3"/>
      <c r="F4" s="3"/>
    </row>
    <row r="5" spans="1:6" s="2" customFormat="1" ht="16.5" customHeight="1" thickBot="1" x14ac:dyDescent="0.25">
      <c r="A5" s="335" t="s">
        <v>356</v>
      </c>
      <c r="B5" s="3"/>
      <c r="C5" s="3"/>
      <c r="D5" s="4"/>
      <c r="E5" s="4"/>
      <c r="F5" s="4"/>
    </row>
    <row r="6" spans="1:6" s="6" customFormat="1" ht="18" x14ac:dyDescent="0.2">
      <c r="A6" s="390" t="s">
        <v>251</v>
      </c>
      <c r="B6" s="391"/>
      <c r="C6" s="391"/>
      <c r="D6" s="391"/>
      <c r="E6" s="391"/>
      <c r="F6" s="392"/>
    </row>
    <row r="7" spans="1:6" s="6" customFormat="1" ht="21.75" customHeight="1" x14ac:dyDescent="0.2">
      <c r="A7" s="393" t="s">
        <v>37</v>
      </c>
      <c r="B7" s="394"/>
      <c r="C7" s="394"/>
      <c r="D7" s="394"/>
      <c r="E7" s="394"/>
      <c r="F7" s="395"/>
    </row>
    <row r="8" spans="1:6" s="2" customFormat="1" ht="10.9" customHeight="1" thickBot="1" x14ac:dyDescent="0.25">
      <c r="A8" s="124"/>
      <c r="B8" s="3"/>
      <c r="C8" s="3"/>
      <c r="D8" s="125"/>
      <c r="E8" s="125"/>
      <c r="F8" s="126"/>
    </row>
    <row r="9" spans="1:6" s="2" customFormat="1" ht="15.75" customHeight="1" thickBot="1" x14ac:dyDescent="0.25">
      <c r="A9" s="399" t="s">
        <v>161</v>
      </c>
      <c r="B9" s="400"/>
      <c r="C9" s="400"/>
      <c r="D9" s="400"/>
      <c r="E9" s="400"/>
      <c r="F9" s="401"/>
    </row>
    <row r="10" spans="1:6" s="2" customFormat="1" ht="15.75" customHeight="1" x14ac:dyDescent="0.2">
      <c r="A10" s="57" t="s">
        <v>160</v>
      </c>
      <c r="B10" s="37"/>
      <c r="C10" s="37"/>
      <c r="D10" s="201"/>
      <c r="E10" s="95" t="s">
        <v>32</v>
      </c>
      <c r="F10" s="38" t="s">
        <v>1</v>
      </c>
    </row>
    <row r="11" spans="1:6" s="9" customFormat="1" ht="15.75" customHeight="1" x14ac:dyDescent="0.2">
      <c r="A11" s="103" t="str">
        <f>A47</f>
        <v>1. Mão-de-obra</v>
      </c>
      <c r="B11" s="104"/>
      <c r="C11" s="105"/>
      <c r="D11" s="105"/>
      <c r="E11" s="198">
        <f>+F109</f>
        <v>11875.774457350752</v>
      </c>
      <c r="F11" s="106">
        <f t="shared" ref="F11:F31" si="0">IFERROR(E11/$E$32,0)</f>
        <v>0.46818230771439023</v>
      </c>
    </row>
    <row r="12" spans="1:6" s="2" customFormat="1" ht="15.75" customHeight="1" x14ac:dyDescent="0.2">
      <c r="A12" s="46" t="str">
        <f>A48</f>
        <v>1.1. Coletor Turno Dia</v>
      </c>
      <c r="B12" s="42"/>
      <c r="C12" s="44"/>
      <c r="D12" s="44"/>
      <c r="E12" s="199">
        <f>F57</f>
        <v>5772.4590837403639</v>
      </c>
      <c r="F12" s="51">
        <f t="shared" si="0"/>
        <v>0.22756942923748874</v>
      </c>
    </row>
    <row r="13" spans="1:6" s="2" customFormat="1" ht="13.5" customHeight="1" x14ac:dyDescent="0.2">
      <c r="A13" s="46" t="str">
        <f>A59</f>
        <v>1.2. Motorista Turno do Dia</v>
      </c>
      <c r="B13" s="42"/>
      <c r="C13" s="44"/>
      <c r="D13" s="44"/>
      <c r="E13" s="199">
        <f>F70</f>
        <v>3608.404884</v>
      </c>
      <c r="F13" s="51">
        <f t="shared" si="0"/>
        <v>0.14225525516892193</v>
      </c>
    </row>
    <row r="14" spans="1:6" s="2" customFormat="1" ht="15" customHeight="1" x14ac:dyDescent="0.2">
      <c r="A14" s="46" t="str">
        <f>A72</f>
        <v>1.3. Supervisor Administrativo (Encarregado)</v>
      </c>
      <c r="B14" s="42"/>
      <c r="C14" s="44"/>
      <c r="D14" s="44"/>
      <c r="E14" s="199">
        <f>F79</f>
        <v>848.21367272727264</v>
      </c>
      <c r="F14" s="51">
        <f t="shared" si="0"/>
        <v>3.3439388408605927E-2</v>
      </c>
    </row>
    <row r="15" spans="1:6" s="2" customFormat="1" ht="15.75" customHeight="1" x14ac:dyDescent="0.2">
      <c r="A15" s="46" t="str">
        <f>A81</f>
        <v>1.4. Vale Transporte</v>
      </c>
      <c r="B15" s="42"/>
      <c r="C15" s="44"/>
      <c r="D15" s="44"/>
      <c r="E15" s="199">
        <f>F87</f>
        <v>193.10297142857144</v>
      </c>
      <c r="F15" s="51">
        <f t="shared" si="0"/>
        <v>7.6127578133630726E-3</v>
      </c>
    </row>
    <row r="16" spans="1:6" s="2" customFormat="1" ht="15.75" customHeight="1" x14ac:dyDescent="0.2">
      <c r="A16" s="46" t="str">
        <f>A89</f>
        <v xml:space="preserve">1.5. Vale Alimentação </v>
      </c>
      <c r="B16" s="42"/>
      <c r="C16" s="44"/>
      <c r="D16" s="44"/>
      <c r="E16" s="199">
        <f>F94</f>
        <v>1153.2600000000002</v>
      </c>
      <c r="F16" s="51">
        <f t="shared" si="0"/>
        <v>4.5465323557108604E-2</v>
      </c>
    </row>
    <row r="17" spans="1:6" s="2" customFormat="1" ht="15.75" customHeight="1" x14ac:dyDescent="0.2">
      <c r="A17" s="46" t="str">
        <f>A96</f>
        <v>1.6. Abono Indenizatório, Auxílio Alimentação e seguro de vida (mensal)</v>
      </c>
      <c r="B17" s="42"/>
      <c r="C17" s="44"/>
      <c r="D17" s="44"/>
      <c r="E17" s="199">
        <f>F101</f>
        <v>178.60213636363636</v>
      </c>
      <c r="F17" s="51">
        <f t="shared" si="0"/>
        <v>7.0410869342243361E-3</v>
      </c>
    </row>
    <row r="18" spans="1:6" s="2" customFormat="1" ht="15" customHeight="1" x14ac:dyDescent="0.2">
      <c r="A18" s="46" t="str">
        <f>A103</f>
        <v xml:space="preserve">1.7. Plano de benefício Social e Prêmio Assiduidade </v>
      </c>
      <c r="B18" s="42"/>
      <c r="C18" s="44"/>
      <c r="D18" s="44"/>
      <c r="E18" s="199">
        <f>F107</f>
        <v>121.73170909090911</v>
      </c>
      <c r="F18" s="51">
        <f t="shared" si="0"/>
        <v>4.7990665946776962E-3</v>
      </c>
    </row>
    <row r="19" spans="1:6" s="9" customFormat="1" ht="15.75" customHeight="1" x14ac:dyDescent="0.2">
      <c r="A19" s="388" t="str">
        <f>A111</f>
        <v>2. Uniformes e Equipamentos de Proteção Individual</v>
      </c>
      <c r="B19" s="389"/>
      <c r="C19" s="389"/>
      <c r="D19" s="105"/>
      <c r="E19" s="198">
        <f>+F142</f>
        <v>240.54600000000005</v>
      </c>
      <c r="F19" s="106">
        <f t="shared" si="0"/>
        <v>9.483118915394835E-3</v>
      </c>
    </row>
    <row r="20" spans="1:6" s="9" customFormat="1" ht="15.75" customHeight="1" x14ac:dyDescent="0.2">
      <c r="A20" s="113" t="str">
        <f>A144</f>
        <v>3. Veículos e Equipamentos</v>
      </c>
      <c r="B20" s="114"/>
      <c r="C20" s="105"/>
      <c r="D20" s="105"/>
      <c r="E20" s="198">
        <f>+F218</f>
        <v>7207.9512622670372</v>
      </c>
      <c r="F20" s="106">
        <f t="shared" si="0"/>
        <v>0.28416127874272945</v>
      </c>
    </row>
    <row r="21" spans="1:6" s="2" customFormat="1" ht="15.75" customHeight="1" x14ac:dyDescent="0.2">
      <c r="A21" s="58" t="str">
        <f>A145</f>
        <v>3.1. Veículo coletor caçamba    ... m³</v>
      </c>
      <c r="B21" s="43"/>
      <c r="C21" s="44"/>
      <c r="D21" s="44"/>
      <c r="E21" s="199">
        <f>SUM(E22:E27)</f>
        <v>7207.9512622670372</v>
      </c>
      <c r="F21" s="119">
        <f t="shared" si="0"/>
        <v>0.28416127874272945</v>
      </c>
    </row>
    <row r="22" spans="1:6" s="2" customFormat="1" ht="15.75" customHeight="1" x14ac:dyDescent="0.2">
      <c r="A22" s="58" t="str">
        <f>A146</f>
        <v>3.1.1. Depreciação</v>
      </c>
      <c r="B22" s="43"/>
      <c r="C22" s="44"/>
      <c r="D22" s="44"/>
      <c r="E22" s="199">
        <f>F161</f>
        <v>1246.4452875000004</v>
      </c>
      <c r="F22" s="119">
        <f t="shared" si="0"/>
        <v>4.9138995796629351E-2</v>
      </c>
    </row>
    <row r="23" spans="1:6" s="2" customFormat="1" ht="15.75" customHeight="1" x14ac:dyDescent="0.2">
      <c r="A23" s="58" t="str">
        <f>A163</f>
        <v>3.1.2. Remuneração do Capital</v>
      </c>
      <c r="B23" s="43"/>
      <c r="C23" s="44"/>
      <c r="D23" s="44"/>
      <c r="E23" s="199">
        <f>F178</f>
        <v>1891.976968875</v>
      </c>
      <c r="F23" s="119">
        <f t="shared" si="0"/>
        <v>7.4587989744289623E-2</v>
      </c>
    </row>
    <row r="24" spans="1:6" s="2" customFormat="1" ht="15.75" customHeight="1" x14ac:dyDescent="0.2">
      <c r="A24" s="58" t="str">
        <f>A180</f>
        <v>3.1.3. Impostos e Seguros</v>
      </c>
      <c r="B24" s="43"/>
      <c r="C24" s="44"/>
      <c r="D24" s="44"/>
      <c r="E24" s="199">
        <f>F186</f>
        <v>336.99713011363639</v>
      </c>
      <c r="F24" s="119">
        <f t="shared" si="0"/>
        <v>1.3285541472377004E-2</v>
      </c>
    </row>
    <row r="25" spans="1:6" s="2" customFormat="1" ht="15.75" customHeight="1" x14ac:dyDescent="0.2">
      <c r="A25" s="58" t="str">
        <f>A188</f>
        <v>3.1.4. Consumos</v>
      </c>
      <c r="B25" s="43"/>
      <c r="C25" s="44"/>
      <c r="D25" s="44"/>
      <c r="E25" s="199">
        <f>F204</f>
        <v>2384.2542335498288</v>
      </c>
      <c r="F25" s="119">
        <f t="shared" si="0"/>
        <v>9.3995187703335703E-2</v>
      </c>
    </row>
    <row r="26" spans="1:6" s="2" customFormat="1" ht="15.75" customHeight="1" x14ac:dyDescent="0.2">
      <c r="A26" s="58" t="str">
        <f>A205</f>
        <v>3.1.5. Manutenção</v>
      </c>
      <c r="B26" s="43"/>
      <c r="C26" s="44"/>
      <c r="D26" s="44"/>
      <c r="E26" s="199">
        <f>F208</f>
        <v>1057.4726605714286</v>
      </c>
      <c r="F26" s="119">
        <f t="shared" si="0"/>
        <v>4.1689069824390405E-2</v>
      </c>
    </row>
    <row r="27" spans="1:6" s="2" customFormat="1" ht="15.75" customHeight="1" x14ac:dyDescent="0.2">
      <c r="A27" s="58" t="str">
        <f>A209</f>
        <v>3.1.6. Pneus</v>
      </c>
      <c r="B27" s="43"/>
      <c r="C27" s="44"/>
      <c r="D27" s="44"/>
      <c r="E27" s="199">
        <f>F216</f>
        <v>290.80498165714295</v>
      </c>
      <c r="F27" s="119">
        <f t="shared" si="0"/>
        <v>1.1464494201707363E-2</v>
      </c>
    </row>
    <row r="28" spans="1:6" s="9" customFormat="1" ht="15.75" customHeight="1" x14ac:dyDescent="0.2">
      <c r="A28" s="113" t="str">
        <f>A220</f>
        <v>4. Ferramentas e Materiais de Consumo</v>
      </c>
      <c r="B28" s="114"/>
      <c r="C28" s="105"/>
      <c r="D28" s="105"/>
      <c r="E28" s="198">
        <f>+F229</f>
        <v>52.666666666666671</v>
      </c>
      <c r="F28" s="106">
        <f t="shared" si="0"/>
        <v>2.0762941927010268E-3</v>
      </c>
    </row>
    <row r="29" spans="1:6" s="9" customFormat="1" ht="15.75" customHeight="1" x14ac:dyDescent="0.2">
      <c r="A29" s="113" t="str">
        <f>A231</f>
        <v>5. Administração Local</v>
      </c>
      <c r="B29" s="114"/>
      <c r="C29" s="105"/>
      <c r="D29" s="105"/>
      <c r="E29" s="198">
        <f>+F236</f>
        <v>352</v>
      </c>
      <c r="F29" s="106">
        <f t="shared" si="0"/>
        <v>1.387700422463471E-2</v>
      </c>
    </row>
    <row r="30" spans="1:6" s="9" customFormat="1" x14ac:dyDescent="0.2">
      <c r="A30" s="113" t="str">
        <f>A238</f>
        <v>6. Monitoramento da Frota</v>
      </c>
      <c r="B30" s="114"/>
      <c r="C30" s="105"/>
      <c r="D30" s="105"/>
      <c r="E30" s="246">
        <f>F246</f>
        <v>94.213636363636368</v>
      </c>
      <c r="F30" s="106">
        <f t="shared" si="0"/>
        <v>3.7142131529442619E-3</v>
      </c>
    </row>
    <row r="31" spans="1:6" s="9" customFormat="1" ht="15.75" customHeight="1" thickBot="1" x14ac:dyDescent="0.25">
      <c r="A31" s="113" t="str">
        <f>A250</f>
        <v>7. Benefícios e Despesas Indiretas - BDI</v>
      </c>
      <c r="B31" s="114"/>
      <c r="C31" s="105"/>
      <c r="D31" s="105"/>
      <c r="E31" s="200">
        <f>+F255</f>
        <v>5542.5533055324076</v>
      </c>
      <c r="F31" s="106">
        <f t="shared" si="0"/>
        <v>0.21850578305720539</v>
      </c>
    </row>
    <row r="32" spans="1:6" s="2" customFormat="1" ht="15.75" customHeight="1" thickBot="1" x14ac:dyDescent="0.25">
      <c r="A32" s="39" t="s">
        <v>184</v>
      </c>
      <c r="B32" s="40"/>
      <c r="C32" s="24"/>
      <c r="D32" s="24"/>
      <c r="E32" s="94">
        <f>E11+E19+E20+E28+E29+E31+E30</f>
        <v>25365.705328180502</v>
      </c>
      <c r="F32" s="118">
        <f>F11+F19+F20+F28+F29+F31+F30</f>
        <v>0.99999999999999989</v>
      </c>
    </row>
    <row r="34" spans="1:6" ht="13.5" thickBot="1" x14ac:dyDescent="0.25">
      <c r="F34" s="255"/>
    </row>
    <row r="35" spans="1:6" s="2" customFormat="1" ht="15" customHeight="1" thickBot="1" x14ac:dyDescent="0.25">
      <c r="A35" s="399" t="s">
        <v>86</v>
      </c>
      <c r="B35" s="400"/>
      <c r="C35" s="400"/>
      <c r="D35" s="400"/>
      <c r="E35" s="401"/>
      <c r="F35" s="8"/>
    </row>
    <row r="36" spans="1:6" s="2" customFormat="1" ht="15" customHeight="1" thickBot="1" x14ac:dyDescent="0.25">
      <c r="A36" s="396" t="s">
        <v>33</v>
      </c>
      <c r="B36" s="397"/>
      <c r="C36" s="397"/>
      <c r="D36" s="398"/>
      <c r="E36" s="45" t="s">
        <v>34</v>
      </c>
      <c r="F36" s="8"/>
    </row>
    <row r="37" spans="1:6" s="2" customFormat="1" ht="15" customHeight="1" x14ac:dyDescent="0.2">
      <c r="A37" s="66" t="str">
        <f>+A48</f>
        <v>1.1. Coletor Turno Dia</v>
      </c>
      <c r="B37" s="67"/>
      <c r="C37" s="67"/>
      <c r="D37" s="68"/>
      <c r="E37" s="69">
        <v>2</v>
      </c>
      <c r="F37" s="8"/>
    </row>
    <row r="38" spans="1:6" s="2" customFormat="1" ht="15" customHeight="1" x14ac:dyDescent="0.2">
      <c r="A38" s="60" t="str">
        <f>+A59</f>
        <v>1.2. Motorista Turno do Dia</v>
      </c>
      <c r="B38" s="59"/>
      <c r="C38" s="59"/>
      <c r="D38" s="70"/>
      <c r="E38" s="63">
        <f>C69</f>
        <v>1</v>
      </c>
      <c r="F38" s="8"/>
    </row>
    <row r="39" spans="1:6" s="2" customFormat="1" ht="14.25" customHeight="1" x14ac:dyDescent="0.2">
      <c r="A39" s="60" t="str">
        <f>+A72</f>
        <v>1.3. Supervisor Administrativo (Encarregado)</v>
      </c>
      <c r="B39" s="59"/>
      <c r="C39" s="59"/>
      <c r="D39" s="70"/>
      <c r="E39" s="63">
        <f>C78</f>
        <v>1</v>
      </c>
      <c r="F39" s="8"/>
    </row>
    <row r="40" spans="1:6" s="2" customFormat="1" ht="15" customHeight="1" thickBot="1" x14ac:dyDescent="0.25">
      <c r="A40" s="64" t="s">
        <v>52</v>
      </c>
      <c r="B40" s="65"/>
      <c r="C40" s="65"/>
      <c r="D40" s="71"/>
      <c r="E40" s="72">
        <f>SUM(E37:E39)</f>
        <v>4</v>
      </c>
      <c r="F40" s="8"/>
    </row>
    <row r="41" spans="1:6" s="2" customFormat="1" ht="15" customHeight="1" thickBot="1" x14ac:dyDescent="0.25">
      <c r="A41" s="107"/>
      <c r="B41" s="108"/>
      <c r="C41" s="52"/>
      <c r="D41" s="52"/>
      <c r="E41" s="109"/>
      <c r="F41" s="8"/>
    </row>
    <row r="42" spans="1:6" s="2" customFormat="1" ht="15" customHeight="1" x14ac:dyDescent="0.2">
      <c r="A42" s="386" t="s">
        <v>50</v>
      </c>
      <c r="B42" s="387"/>
      <c r="C42" s="387"/>
      <c r="D42" s="387"/>
      <c r="E42" s="45" t="s">
        <v>34</v>
      </c>
      <c r="F42" s="7"/>
    </row>
    <row r="43" spans="1:6" s="2" customFormat="1" ht="15" customHeight="1" thickBot="1" x14ac:dyDescent="0.25">
      <c r="A43" s="110" t="str">
        <f>+A145</f>
        <v>3.1. Veículo coletor caçamba    ... m³</v>
      </c>
      <c r="B43" s="111"/>
      <c r="C43" s="111"/>
      <c r="D43" s="112"/>
      <c r="E43" s="234">
        <f>C160</f>
        <v>1</v>
      </c>
      <c r="F43" s="7"/>
    </row>
    <row r="44" spans="1:6" s="2" customFormat="1" ht="15" customHeight="1" thickBot="1" x14ac:dyDescent="0.25">
      <c r="A44" s="52"/>
      <c r="B44" s="52"/>
      <c r="C44" s="52"/>
      <c r="D44" s="7"/>
      <c r="E44" s="195"/>
      <c r="F44" s="7"/>
    </row>
    <row r="45" spans="1:6" s="9" customFormat="1" ht="15.75" customHeight="1" thickBot="1" x14ac:dyDescent="0.25">
      <c r="A45" s="202" t="s">
        <v>156</v>
      </c>
      <c r="B45" s="231">
        <f>'6.Horários'!G20</f>
        <v>0.5768181818181819</v>
      </c>
      <c r="C45" s="32"/>
      <c r="E45" s="127"/>
    </row>
    <row r="46" spans="1:6" s="2" customFormat="1" ht="15.75" customHeight="1" x14ac:dyDescent="0.2">
      <c r="A46" s="52"/>
      <c r="B46" s="52"/>
      <c r="C46" s="52"/>
      <c r="D46" s="7"/>
      <c r="E46" s="61"/>
      <c r="F46" s="7"/>
    </row>
    <row r="47" spans="1:6" ht="13.15" customHeight="1" x14ac:dyDescent="0.2">
      <c r="A47" s="9" t="s">
        <v>41</v>
      </c>
    </row>
    <row r="48" spans="1:6" ht="13.9" customHeight="1" thickBot="1" x14ac:dyDescent="0.25">
      <c r="A48" s="7" t="s">
        <v>87</v>
      </c>
    </row>
    <row r="49" spans="1:7" ht="13.9" customHeight="1" thickBot="1" x14ac:dyDescent="0.25">
      <c r="A49" s="53" t="s">
        <v>56</v>
      </c>
      <c r="B49" s="54" t="s">
        <v>57</v>
      </c>
      <c r="C49" s="54" t="s">
        <v>34</v>
      </c>
      <c r="D49" s="55" t="s">
        <v>181</v>
      </c>
      <c r="E49" s="55" t="s">
        <v>58</v>
      </c>
      <c r="F49" s="56" t="s">
        <v>59</v>
      </c>
    </row>
    <row r="50" spans="1:7" ht="13.15" customHeight="1" x14ac:dyDescent="0.2">
      <c r="A50" s="11" t="s">
        <v>169</v>
      </c>
      <c r="B50" s="12" t="s">
        <v>6</v>
      </c>
      <c r="C50" s="12">
        <v>1</v>
      </c>
      <c r="D50" s="76">
        <v>2082.31</v>
      </c>
      <c r="E50" s="13">
        <f>C50*D50</f>
        <v>2082.31</v>
      </c>
      <c r="G50" s="74"/>
    </row>
    <row r="51" spans="1:7" ht="13.15" hidden="1" customHeight="1" x14ac:dyDescent="0.2">
      <c r="A51" s="232" t="s">
        <v>234</v>
      </c>
      <c r="B51" s="233" t="s">
        <v>233</v>
      </c>
      <c r="C51" s="15">
        <v>0</v>
      </c>
      <c r="D51" s="73">
        <f>D50/220*2</f>
        <v>18.930090909090907</v>
      </c>
      <c r="E51" s="240">
        <f>C51*D51</f>
        <v>0</v>
      </c>
    </row>
    <row r="52" spans="1:7" x14ac:dyDescent="0.2">
      <c r="A52" s="14" t="s">
        <v>0</v>
      </c>
      <c r="B52" s="15" t="s">
        <v>1</v>
      </c>
      <c r="C52" s="15">
        <v>40</v>
      </c>
      <c r="D52" s="73">
        <f>SUM(E50:E51)</f>
        <v>2082.31</v>
      </c>
      <c r="E52" s="16">
        <f>C52*D52/100</f>
        <v>832.92399999999998</v>
      </c>
    </row>
    <row r="53" spans="1:7" x14ac:dyDescent="0.2">
      <c r="A53" s="96" t="s">
        <v>2</v>
      </c>
      <c r="B53" s="97"/>
      <c r="C53" s="97"/>
      <c r="D53" s="98"/>
      <c r="E53" s="99">
        <f>SUM(E50:E52)</f>
        <v>2915.2339999999999</v>
      </c>
    </row>
    <row r="54" spans="1:7" x14ac:dyDescent="0.2">
      <c r="A54" s="14" t="s">
        <v>3</v>
      </c>
      <c r="B54" s="15" t="s">
        <v>1</v>
      </c>
      <c r="C54" s="116">
        <f>'2.Encargos Sociais'!$C$34*100</f>
        <v>71.639999999999986</v>
      </c>
      <c r="D54" s="16">
        <f>E53</f>
        <v>2915.2339999999999</v>
      </c>
      <c r="E54" s="16">
        <f>D54*C54/100</f>
        <v>2088.4736375999996</v>
      </c>
    </row>
    <row r="55" spans="1:7" x14ac:dyDescent="0.2">
      <c r="A55" s="96" t="s">
        <v>65</v>
      </c>
      <c r="B55" s="97"/>
      <c r="C55" s="97"/>
      <c r="D55" s="98"/>
      <c r="E55" s="99">
        <f>E53+E54</f>
        <v>5003.7076375999995</v>
      </c>
    </row>
    <row r="56" spans="1:7" ht="13.5" thickBot="1" x14ac:dyDescent="0.25">
      <c r="A56" s="14" t="s">
        <v>4</v>
      </c>
      <c r="B56" s="15" t="s">
        <v>5</v>
      </c>
      <c r="C56" s="385">
        <f>E37</f>
        <v>2</v>
      </c>
      <c r="D56" s="16">
        <f>E55</f>
        <v>5003.7076375999995</v>
      </c>
      <c r="E56" s="16">
        <f>C56*D56</f>
        <v>10007.415275199999</v>
      </c>
    </row>
    <row r="57" spans="1:7" ht="13.9" customHeight="1" thickBot="1" x14ac:dyDescent="0.25">
      <c r="D57" s="101" t="s">
        <v>155</v>
      </c>
      <c r="E57" s="247">
        <f>$B$45</f>
        <v>0.5768181818181819</v>
      </c>
      <c r="F57" s="102">
        <f>E56*E57</f>
        <v>5772.4590837403639</v>
      </c>
    </row>
    <row r="58" spans="1:7" ht="11.25" customHeight="1" x14ac:dyDescent="0.2"/>
    <row r="59" spans="1:7" ht="13.5" thickBot="1" x14ac:dyDescent="0.25">
      <c r="A59" s="5" t="s">
        <v>250</v>
      </c>
    </row>
    <row r="60" spans="1:7" s="10" customFormat="1" ht="13.15" customHeight="1" thickBot="1" x14ac:dyDescent="0.25">
      <c r="A60" s="53" t="s">
        <v>56</v>
      </c>
      <c r="B60" s="54" t="s">
        <v>57</v>
      </c>
      <c r="C60" s="54" t="s">
        <v>34</v>
      </c>
      <c r="D60" s="55" t="s">
        <v>181</v>
      </c>
      <c r="E60" s="55" t="s">
        <v>58</v>
      </c>
      <c r="F60" s="56" t="s">
        <v>59</v>
      </c>
    </row>
    <row r="61" spans="1:7" x14ac:dyDescent="0.2">
      <c r="A61" s="11" t="s">
        <v>171</v>
      </c>
      <c r="B61" s="12" t="s">
        <v>6</v>
      </c>
      <c r="C61" s="12">
        <v>1</v>
      </c>
      <c r="D61" s="76">
        <v>2475.6</v>
      </c>
      <c r="E61" s="13">
        <f>C61*D61</f>
        <v>2475.6</v>
      </c>
    </row>
    <row r="62" spans="1:7" x14ac:dyDescent="0.2">
      <c r="A62" s="11" t="s">
        <v>172</v>
      </c>
      <c r="B62" s="12" t="s">
        <v>6</v>
      </c>
      <c r="C62" s="12">
        <v>1</v>
      </c>
      <c r="D62" s="76">
        <v>1621</v>
      </c>
      <c r="E62" s="13"/>
    </row>
    <row r="63" spans="1:7" x14ac:dyDescent="0.2">
      <c r="A63" s="14" t="s">
        <v>170</v>
      </c>
      <c r="B63" s="15"/>
      <c r="C63" s="75">
        <v>1</v>
      </c>
      <c r="D63" s="16"/>
      <c r="E63" s="16"/>
    </row>
    <row r="64" spans="1:7" x14ac:dyDescent="0.2">
      <c r="A64" s="14" t="s">
        <v>0</v>
      </c>
      <c r="B64" s="15" t="s">
        <v>1</v>
      </c>
      <c r="C64" s="75">
        <v>40</v>
      </c>
      <c r="D64" s="73">
        <f>IF(C63=2,SUM(E61:E62),IF(C63=1,(SUM(E61:E62))*D62/D61,0))</f>
        <v>1621</v>
      </c>
      <c r="E64" s="16">
        <f>C64*D64/100</f>
        <v>648.4</v>
      </c>
    </row>
    <row r="65" spans="1:8" hidden="1" x14ac:dyDescent="0.2">
      <c r="A65" s="232" t="s">
        <v>234</v>
      </c>
      <c r="B65" s="233" t="s">
        <v>233</v>
      </c>
      <c r="C65" s="242"/>
      <c r="D65" s="73">
        <f>D61/220*2</f>
        <v>22.505454545454544</v>
      </c>
      <c r="E65" s="16">
        <f>C65*D65</f>
        <v>0</v>
      </c>
    </row>
    <row r="66" spans="1:8" s="9" customFormat="1" x14ac:dyDescent="0.2">
      <c r="A66" s="87" t="s">
        <v>2</v>
      </c>
      <c r="B66" s="97"/>
      <c r="C66" s="97"/>
      <c r="D66" s="98"/>
      <c r="E66" s="89">
        <f>SUM(E61:E65)</f>
        <v>3124</v>
      </c>
      <c r="F66" s="41"/>
    </row>
    <row r="67" spans="1:8" x14ac:dyDescent="0.2">
      <c r="A67" s="14" t="s">
        <v>3</v>
      </c>
      <c r="B67" s="15" t="s">
        <v>1</v>
      </c>
      <c r="C67" s="116">
        <f>'2.Encargos Sociais'!$C$34*100</f>
        <v>71.639999999999986</v>
      </c>
      <c r="D67" s="16">
        <f>E66</f>
        <v>3124</v>
      </c>
      <c r="E67" s="16">
        <f>D67*C67/100</f>
        <v>2238.0335999999998</v>
      </c>
    </row>
    <row r="68" spans="1:8" s="9" customFormat="1" x14ac:dyDescent="0.2">
      <c r="A68" s="87" t="s">
        <v>189</v>
      </c>
      <c r="B68" s="208"/>
      <c r="C68" s="208"/>
      <c r="D68" s="209"/>
      <c r="E68" s="89">
        <f>E66+E67</f>
        <v>5362.0335999999998</v>
      </c>
      <c r="F68" s="41"/>
    </row>
    <row r="69" spans="1:8" ht="13.5" thickBot="1" x14ac:dyDescent="0.25">
      <c r="A69" s="14" t="s">
        <v>4</v>
      </c>
      <c r="B69" s="15" t="s">
        <v>5</v>
      </c>
      <c r="C69" s="75">
        <v>1</v>
      </c>
      <c r="D69" s="16">
        <f>E68</f>
        <v>5362.0335999999998</v>
      </c>
      <c r="E69" s="16">
        <f>C69*D69</f>
        <v>5362.0335999999998</v>
      </c>
    </row>
    <row r="70" spans="1:8" ht="13.5" thickBot="1" x14ac:dyDescent="0.25">
      <c r="A70" s="5"/>
      <c r="D70" s="101" t="s">
        <v>155</v>
      </c>
      <c r="E70" s="247">
        <f>'6.Horários'!G32</f>
        <v>0.67295454545454547</v>
      </c>
      <c r="F70" s="102">
        <f>E69*E70</f>
        <v>3608.404884</v>
      </c>
    </row>
    <row r="71" spans="1:8" x14ac:dyDescent="0.2">
      <c r="A71" s="5"/>
      <c r="D71" s="101"/>
      <c r="E71" s="52"/>
    </row>
    <row r="72" spans="1:8" ht="13.5" thickBot="1" x14ac:dyDescent="0.25">
      <c r="A72" s="5" t="s">
        <v>252</v>
      </c>
    </row>
    <row r="73" spans="1:8" ht="13.5" thickBot="1" x14ac:dyDescent="0.25">
      <c r="A73" s="53" t="s">
        <v>56</v>
      </c>
      <c r="B73" s="54" t="s">
        <v>57</v>
      </c>
      <c r="C73" s="54" t="s">
        <v>34</v>
      </c>
      <c r="D73" s="55" t="s">
        <v>181</v>
      </c>
      <c r="E73" s="55" t="s">
        <v>58</v>
      </c>
      <c r="F73" s="56" t="s">
        <v>59</v>
      </c>
    </row>
    <row r="74" spans="1:8" x14ac:dyDescent="0.2">
      <c r="A74" s="11" t="s">
        <v>169</v>
      </c>
      <c r="B74" s="12" t="s">
        <v>6</v>
      </c>
      <c r="C74" s="12">
        <v>1</v>
      </c>
      <c r="D74" s="76">
        <v>2718</v>
      </c>
      <c r="E74" s="13">
        <f>C74*D74</f>
        <v>2718</v>
      </c>
      <c r="H74" s="5"/>
    </row>
    <row r="75" spans="1:8" s="9" customFormat="1" x14ac:dyDescent="0.2">
      <c r="A75" s="96" t="s">
        <v>2</v>
      </c>
      <c r="B75" s="97"/>
      <c r="C75" s="97"/>
      <c r="D75" s="98"/>
      <c r="E75" s="99">
        <f>SUM(E74:E74)</f>
        <v>2718</v>
      </c>
      <c r="F75" s="41"/>
    </row>
    <row r="76" spans="1:8" x14ac:dyDescent="0.2">
      <c r="A76" s="14" t="s">
        <v>3</v>
      </c>
      <c r="B76" s="15" t="s">
        <v>1</v>
      </c>
      <c r="C76" s="116">
        <f>'2.Encargos Sociais'!$C$34*100</f>
        <v>71.639999999999986</v>
      </c>
      <c r="D76" s="16">
        <f>E75</f>
        <v>2718</v>
      </c>
      <c r="E76" s="16">
        <f>D76*C76/100</f>
        <v>1947.1751999999997</v>
      </c>
    </row>
    <row r="77" spans="1:8" s="9" customFormat="1" x14ac:dyDescent="0.2">
      <c r="A77" s="96" t="s">
        <v>214</v>
      </c>
      <c r="B77" s="97"/>
      <c r="C77" s="97"/>
      <c r="D77" s="98"/>
      <c r="E77" s="99">
        <f>E75+E76</f>
        <v>4665.1751999999997</v>
      </c>
      <c r="F77" s="41"/>
    </row>
    <row r="78" spans="1:8" ht="13.5" thickBot="1" x14ac:dyDescent="0.25">
      <c r="A78" s="14" t="s">
        <v>4</v>
      </c>
      <c r="B78" s="15" t="s">
        <v>5</v>
      </c>
      <c r="C78" s="75">
        <v>1</v>
      </c>
      <c r="D78" s="16">
        <f>E77</f>
        <v>4665.1751999999997</v>
      </c>
      <c r="E78" s="16">
        <f>C78*D78</f>
        <v>4665.1751999999997</v>
      </c>
    </row>
    <row r="79" spans="1:8" ht="13.5" thickBot="1" x14ac:dyDescent="0.25">
      <c r="A79" s="5" t="s">
        <v>301</v>
      </c>
      <c r="D79" s="101" t="s">
        <v>155</v>
      </c>
      <c r="E79" s="247">
        <f>8/44</f>
        <v>0.18181818181818182</v>
      </c>
      <c r="F79" s="102">
        <f>E78*E79</f>
        <v>848.21367272727264</v>
      </c>
    </row>
    <row r="80" spans="1:8" x14ac:dyDescent="0.2">
      <c r="A80" s="5"/>
      <c r="D80" s="101"/>
      <c r="E80" s="52"/>
    </row>
    <row r="81" spans="1:8" ht="13.5" thickBot="1" x14ac:dyDescent="0.25">
      <c r="A81" s="5" t="s">
        <v>253</v>
      </c>
      <c r="B81" s="80"/>
      <c r="D81" s="7"/>
      <c r="E81" s="7"/>
    </row>
    <row r="82" spans="1:8" ht="13.5" thickBot="1" x14ac:dyDescent="0.25">
      <c r="A82" s="53" t="s">
        <v>56</v>
      </c>
      <c r="B82" s="54" t="s">
        <v>57</v>
      </c>
      <c r="C82" s="54" t="s">
        <v>34</v>
      </c>
      <c r="D82" s="55" t="s">
        <v>181</v>
      </c>
      <c r="E82" s="55" t="s">
        <v>58</v>
      </c>
      <c r="F82" s="56" t="s">
        <v>59</v>
      </c>
    </row>
    <row r="83" spans="1:8" x14ac:dyDescent="0.2">
      <c r="A83" s="14" t="s">
        <v>81</v>
      </c>
      <c r="B83" s="15" t="s">
        <v>30</v>
      </c>
      <c r="C83" s="81">
        <v>1</v>
      </c>
      <c r="D83" s="79">
        <v>4.95</v>
      </c>
      <c r="E83" s="16"/>
    </row>
    <row r="84" spans="1:8" x14ac:dyDescent="0.2">
      <c r="A84" s="14" t="s">
        <v>82</v>
      </c>
      <c r="B84" s="15" t="s">
        <v>83</v>
      </c>
      <c r="C84" s="78">
        <v>18</v>
      </c>
      <c r="D84" s="16"/>
      <c r="E84" s="16"/>
    </row>
    <row r="85" spans="1:8" x14ac:dyDescent="0.2">
      <c r="A85" s="14" t="s">
        <v>66</v>
      </c>
      <c r="B85" s="15" t="s">
        <v>7</v>
      </c>
      <c r="C85" s="34">
        <f>C84*C56*2</f>
        <v>72</v>
      </c>
      <c r="D85" s="302">
        <f>D83-(E50/42*0.06)</f>
        <v>1.9752714285714288</v>
      </c>
      <c r="E85" s="16">
        <f>IFERROR(C85*D85,"-")</f>
        <v>142.21954285714287</v>
      </c>
      <c r="G85" s="74"/>
    </row>
    <row r="86" spans="1:8" ht="13.5" thickBot="1" x14ac:dyDescent="0.25">
      <c r="A86" s="11" t="s">
        <v>38</v>
      </c>
      <c r="B86" s="12" t="s">
        <v>7</v>
      </c>
      <c r="C86" s="34">
        <f>C84*C69*2</f>
        <v>36</v>
      </c>
      <c r="D86" s="302">
        <f>D83-(E61/42*0.06)</f>
        <v>1.4134285714285717</v>
      </c>
      <c r="E86" s="13">
        <f>IFERROR(C86*D86,"-")</f>
        <v>50.883428571428581</v>
      </c>
    </row>
    <row r="87" spans="1:8" ht="13.5" thickBot="1" x14ac:dyDescent="0.25">
      <c r="A87" s="5" t="s">
        <v>305</v>
      </c>
      <c r="F87" s="20">
        <f>SUM(E85:E86)</f>
        <v>193.10297142857144</v>
      </c>
    </row>
    <row r="88" spans="1:8" ht="11.25" customHeight="1" x14ac:dyDescent="0.2"/>
    <row r="89" spans="1:8" ht="13.5" thickBot="1" x14ac:dyDescent="0.25">
      <c r="A89" s="5" t="s">
        <v>279</v>
      </c>
      <c r="F89" s="21"/>
    </row>
    <row r="90" spans="1:8" ht="13.5" thickBot="1" x14ac:dyDescent="0.25">
      <c r="A90" s="53" t="s">
        <v>56</v>
      </c>
      <c r="B90" s="54" t="s">
        <v>57</v>
      </c>
      <c r="C90" s="54" t="s">
        <v>34</v>
      </c>
      <c r="D90" s="55" t="s">
        <v>181</v>
      </c>
      <c r="E90" s="55" t="s">
        <v>58</v>
      </c>
      <c r="F90" s="56" t="s">
        <v>59</v>
      </c>
    </row>
    <row r="91" spans="1:8" x14ac:dyDescent="0.2">
      <c r="A91" s="14" t="str">
        <f>+A85</f>
        <v>Coletor</v>
      </c>
      <c r="B91" s="15" t="s">
        <v>8</v>
      </c>
      <c r="C91" s="86">
        <f>(C56)*C84</f>
        <v>36</v>
      </c>
      <c r="D91" s="238">
        <f>27.15*0.81</f>
        <v>21.991500000000002</v>
      </c>
      <c r="E91" s="47">
        <f>C91*D91</f>
        <v>791.69400000000007</v>
      </c>
      <c r="F91" s="21"/>
      <c r="H91" s="74"/>
    </row>
    <row r="92" spans="1:8" x14ac:dyDescent="0.2">
      <c r="A92" s="14" t="str">
        <f>A86</f>
        <v>Motorista</v>
      </c>
      <c r="B92" s="15" t="s">
        <v>8</v>
      </c>
      <c r="C92" s="86">
        <f>(C69)*C84</f>
        <v>18</v>
      </c>
      <c r="D92" s="238">
        <f>19*0.8</f>
        <v>15.200000000000001</v>
      </c>
      <c r="E92" s="47">
        <f>C92*D92</f>
        <v>273.60000000000002</v>
      </c>
      <c r="F92" s="21"/>
      <c r="H92" s="74"/>
    </row>
    <row r="93" spans="1:8" ht="13.5" thickBot="1" x14ac:dyDescent="0.25">
      <c r="A93" s="232" t="s">
        <v>302</v>
      </c>
      <c r="B93" s="15" t="s">
        <v>8</v>
      </c>
      <c r="C93" s="86">
        <v>4</v>
      </c>
      <c r="D93" s="238">
        <f>27.15*0.81</f>
        <v>21.991500000000002</v>
      </c>
      <c r="E93" s="47">
        <f>C93*D93</f>
        <v>87.966000000000008</v>
      </c>
      <c r="F93" s="21"/>
      <c r="H93" s="74"/>
    </row>
    <row r="94" spans="1:8" ht="13.5" thickBot="1" x14ac:dyDescent="0.25">
      <c r="A94" s="5"/>
      <c r="F94" s="20">
        <f>E91+E92+E93</f>
        <v>1153.2600000000002</v>
      </c>
    </row>
    <row r="95" spans="1:8" x14ac:dyDescent="0.2">
      <c r="A95" s="5"/>
    </row>
    <row r="96" spans="1:8" ht="13.5" thickBot="1" x14ac:dyDescent="0.25">
      <c r="A96" s="5" t="s">
        <v>306</v>
      </c>
      <c r="B96" s="5"/>
      <c r="C96" s="5"/>
      <c r="D96" s="303"/>
      <c r="E96" s="303"/>
      <c r="F96" s="21"/>
    </row>
    <row r="97" spans="1:6" ht="13.5" thickBot="1" x14ac:dyDescent="0.25">
      <c r="A97" s="53" t="s">
        <v>56</v>
      </c>
      <c r="B97" s="54" t="s">
        <v>57</v>
      </c>
      <c r="C97" s="54" t="s">
        <v>34</v>
      </c>
      <c r="D97" s="55" t="s">
        <v>181</v>
      </c>
      <c r="E97" s="55" t="s">
        <v>58</v>
      </c>
      <c r="F97" s="56" t="s">
        <v>59</v>
      </c>
    </row>
    <row r="98" spans="1:6" x14ac:dyDescent="0.2">
      <c r="A98" s="232" t="s">
        <v>278</v>
      </c>
      <c r="B98" s="233" t="s">
        <v>277</v>
      </c>
      <c r="C98" s="304">
        <v>1</v>
      </c>
      <c r="D98" s="238">
        <v>125</v>
      </c>
      <c r="E98" s="305">
        <f>C98*D98</f>
        <v>125</v>
      </c>
      <c r="F98" s="21"/>
    </row>
    <row r="99" spans="1:6" x14ac:dyDescent="0.2">
      <c r="A99" s="232" t="s">
        <v>276</v>
      </c>
      <c r="B99" s="233" t="s">
        <v>277</v>
      </c>
      <c r="C99" s="304">
        <v>1</v>
      </c>
      <c r="D99" s="238">
        <f>138*0.8</f>
        <v>110.4</v>
      </c>
      <c r="E99" s="305">
        <f>C99*D99</f>
        <v>110.4</v>
      </c>
      <c r="F99" s="21"/>
    </row>
    <row r="100" spans="1:6" ht="13.5" thickBot="1" x14ac:dyDescent="0.25">
      <c r="A100" s="232" t="s">
        <v>307</v>
      </c>
      <c r="B100" s="233" t="s">
        <v>277</v>
      </c>
      <c r="C100" s="304">
        <v>1</v>
      </c>
      <c r="D100" s="238">
        <v>30</v>
      </c>
      <c r="E100" s="305">
        <f>C100*D100</f>
        <v>30</v>
      </c>
      <c r="F100" s="21"/>
    </row>
    <row r="101" spans="1:6" ht="13.5" thickBot="1" x14ac:dyDescent="0.25">
      <c r="A101" s="5"/>
      <c r="B101" s="5"/>
      <c r="C101" s="5"/>
      <c r="D101" s="306" t="s">
        <v>155</v>
      </c>
      <c r="E101" s="307">
        <f>E70</f>
        <v>0.67295454545454547</v>
      </c>
      <c r="F101" s="20">
        <f>SUM(E98:E100)*E101</f>
        <v>178.60213636363636</v>
      </c>
    </row>
    <row r="102" spans="1:6" x14ac:dyDescent="0.2">
      <c r="A102" s="5"/>
    </row>
    <row r="103" spans="1:6" ht="13.5" thickBot="1" x14ac:dyDescent="0.25">
      <c r="A103" s="5" t="s">
        <v>373</v>
      </c>
      <c r="F103" s="21"/>
    </row>
    <row r="104" spans="1:6" ht="13.5" thickBot="1" x14ac:dyDescent="0.25">
      <c r="A104" s="53" t="s">
        <v>56</v>
      </c>
      <c r="B104" s="54" t="s">
        <v>57</v>
      </c>
      <c r="C104" s="54" t="s">
        <v>34</v>
      </c>
      <c r="D104" s="55" t="s">
        <v>181</v>
      </c>
      <c r="E104" s="55" t="s">
        <v>58</v>
      </c>
      <c r="F104" s="56" t="s">
        <v>59</v>
      </c>
    </row>
    <row r="105" spans="1:6" x14ac:dyDescent="0.2">
      <c r="A105" s="232" t="s">
        <v>249</v>
      </c>
      <c r="B105" s="15" t="s">
        <v>8</v>
      </c>
      <c r="C105" s="86">
        <f>C56</f>
        <v>2</v>
      </c>
      <c r="D105" s="238">
        <v>25.52</v>
      </c>
      <c r="E105" s="47">
        <f>C105*D105</f>
        <v>51.04</v>
      </c>
      <c r="F105" s="21"/>
    </row>
    <row r="106" spans="1:6" ht="13.5" thickBot="1" x14ac:dyDescent="0.25">
      <c r="A106" s="232" t="s">
        <v>371</v>
      </c>
      <c r="B106" s="15" t="s">
        <v>8</v>
      </c>
      <c r="C106" s="86">
        <f>C56</f>
        <v>2</v>
      </c>
      <c r="D106" s="238">
        <v>80</v>
      </c>
      <c r="E106" s="47">
        <f>C106*D106</f>
        <v>160</v>
      </c>
      <c r="F106" s="21"/>
    </row>
    <row r="107" spans="1:6" ht="13.5" thickBot="1" x14ac:dyDescent="0.25">
      <c r="D107" s="101" t="s">
        <v>155</v>
      </c>
      <c r="E107" s="247">
        <f>E57</f>
        <v>0.5768181818181819</v>
      </c>
      <c r="F107" s="20">
        <f>SUM(E105:E106)*E107</f>
        <v>121.73170909090911</v>
      </c>
    </row>
    <row r="108" spans="1:6" ht="13.5" thickBot="1" x14ac:dyDescent="0.25"/>
    <row r="109" spans="1:6" ht="13.5" thickBot="1" x14ac:dyDescent="0.25">
      <c r="A109" s="22" t="s">
        <v>84</v>
      </c>
      <c r="B109" s="23"/>
      <c r="C109" s="23"/>
      <c r="D109" s="24"/>
      <c r="E109" s="25"/>
      <c r="F109" s="20">
        <f>F107+F94+F87+F79+F70+F57+F101</f>
        <v>11875.774457350752</v>
      </c>
    </row>
    <row r="111" spans="1:6" x14ac:dyDescent="0.2">
      <c r="A111" s="9" t="s">
        <v>39</v>
      </c>
    </row>
    <row r="112" spans="1:6" ht="13.9" customHeight="1" thickBot="1" x14ac:dyDescent="0.25">
      <c r="A112" s="9" t="s">
        <v>157</v>
      </c>
    </row>
    <row r="113" spans="1:6" ht="27.75" customHeight="1" thickBot="1" x14ac:dyDescent="0.25">
      <c r="A113" s="53" t="s">
        <v>56</v>
      </c>
      <c r="B113" s="54" t="s">
        <v>57</v>
      </c>
      <c r="C113" s="210" t="s">
        <v>190</v>
      </c>
      <c r="D113" s="55" t="s">
        <v>181</v>
      </c>
      <c r="E113" s="55" t="s">
        <v>58</v>
      </c>
      <c r="F113" s="56" t="s">
        <v>59</v>
      </c>
    </row>
    <row r="114" spans="1:6" ht="13.15" customHeight="1" x14ac:dyDescent="0.2">
      <c r="A114" s="235" t="s">
        <v>60</v>
      </c>
      <c r="B114" s="236" t="s">
        <v>8</v>
      </c>
      <c r="C114" s="243">
        <v>12</v>
      </c>
      <c r="D114" s="237">
        <v>170</v>
      </c>
      <c r="E114" s="302">
        <f t="shared" ref="E114:E126" si="1">IFERROR(D114/C114,0)</f>
        <v>14.166666666666666</v>
      </c>
    </row>
    <row r="115" spans="1:6" ht="13.15" customHeight="1" x14ac:dyDescent="0.2">
      <c r="A115" s="232" t="s">
        <v>26</v>
      </c>
      <c r="B115" s="233" t="s">
        <v>8</v>
      </c>
      <c r="C115" s="243">
        <v>6</v>
      </c>
      <c r="D115" s="237">
        <v>75</v>
      </c>
      <c r="E115" s="302">
        <f t="shared" si="1"/>
        <v>12.5</v>
      </c>
    </row>
    <row r="116" spans="1:6" x14ac:dyDescent="0.2">
      <c r="A116" s="232" t="s">
        <v>280</v>
      </c>
      <c r="B116" s="233" t="s">
        <v>8</v>
      </c>
      <c r="C116" s="243">
        <v>4</v>
      </c>
      <c r="D116" s="308">
        <v>45</v>
      </c>
      <c r="E116" s="302">
        <f t="shared" si="1"/>
        <v>11.25</v>
      </c>
    </row>
    <row r="117" spans="1:6" x14ac:dyDescent="0.2">
      <c r="A117" s="232" t="s">
        <v>281</v>
      </c>
      <c r="B117" s="233" t="s">
        <v>8</v>
      </c>
      <c r="C117" s="243">
        <v>4</v>
      </c>
      <c r="D117" s="308">
        <v>43</v>
      </c>
      <c r="E117" s="302">
        <f t="shared" si="1"/>
        <v>10.75</v>
      </c>
    </row>
    <row r="118" spans="1:6" x14ac:dyDescent="0.2">
      <c r="A118" s="232" t="s">
        <v>212</v>
      </c>
      <c r="B118" s="233" t="s">
        <v>8</v>
      </c>
      <c r="C118" s="243">
        <v>6</v>
      </c>
      <c r="D118" s="237">
        <v>48</v>
      </c>
      <c r="E118" s="302">
        <f t="shared" si="1"/>
        <v>8</v>
      </c>
    </row>
    <row r="119" spans="1:6" ht="13.15" customHeight="1" x14ac:dyDescent="0.2">
      <c r="A119" s="232" t="s">
        <v>303</v>
      </c>
      <c r="B119" s="233" t="s">
        <v>8</v>
      </c>
      <c r="C119" s="243">
        <v>6</v>
      </c>
      <c r="D119" s="237">
        <v>50</v>
      </c>
      <c r="E119" s="302">
        <f t="shared" si="1"/>
        <v>8.3333333333333339</v>
      </c>
    </row>
    <row r="120" spans="1:6" ht="13.9" customHeight="1" x14ac:dyDescent="0.2">
      <c r="A120" s="232" t="s">
        <v>282</v>
      </c>
      <c r="B120" s="233" t="s">
        <v>42</v>
      </c>
      <c r="C120" s="243">
        <v>6</v>
      </c>
      <c r="D120" s="237">
        <v>75</v>
      </c>
      <c r="E120" s="302">
        <f t="shared" si="1"/>
        <v>12.5</v>
      </c>
    </row>
    <row r="121" spans="1:6" ht="13.15" customHeight="1" x14ac:dyDescent="0.2">
      <c r="A121" s="232" t="s">
        <v>85</v>
      </c>
      <c r="B121" s="233" t="s">
        <v>42</v>
      </c>
      <c r="C121" s="243">
        <v>2</v>
      </c>
      <c r="D121" s="237">
        <v>12</v>
      </c>
      <c r="E121" s="302">
        <f t="shared" si="1"/>
        <v>6</v>
      </c>
    </row>
    <row r="122" spans="1:6" x14ac:dyDescent="0.2">
      <c r="A122" s="232" t="s">
        <v>61</v>
      </c>
      <c r="B122" s="233" t="s">
        <v>8</v>
      </c>
      <c r="C122" s="243">
        <v>6</v>
      </c>
      <c r="D122" s="237">
        <v>55</v>
      </c>
      <c r="E122" s="302">
        <f t="shared" si="1"/>
        <v>9.1666666666666661</v>
      </c>
    </row>
    <row r="123" spans="1:6" s="1" customFormat="1" x14ac:dyDescent="0.2">
      <c r="A123" s="346" t="s">
        <v>9</v>
      </c>
      <c r="B123" s="347" t="s">
        <v>8</v>
      </c>
      <c r="C123" s="243">
        <v>6</v>
      </c>
      <c r="D123" s="237">
        <v>33</v>
      </c>
      <c r="E123" s="302">
        <f t="shared" si="1"/>
        <v>5.5</v>
      </c>
      <c r="F123" s="35"/>
    </row>
    <row r="124" spans="1:6" s="1" customFormat="1" x14ac:dyDescent="0.2">
      <c r="A124" s="232" t="s">
        <v>28</v>
      </c>
      <c r="B124" s="233" t="s">
        <v>42</v>
      </c>
      <c r="C124" s="243">
        <v>0.5</v>
      </c>
      <c r="D124" s="237">
        <v>23.7</v>
      </c>
      <c r="E124" s="302">
        <f t="shared" si="1"/>
        <v>47.4</v>
      </c>
      <c r="F124" s="35"/>
    </row>
    <row r="125" spans="1:6" s="1" customFormat="1" x14ac:dyDescent="0.2">
      <c r="A125" s="232" t="s">
        <v>304</v>
      </c>
      <c r="B125" s="233" t="s">
        <v>57</v>
      </c>
      <c r="C125" s="243">
        <v>6</v>
      </c>
      <c r="D125" s="237">
        <v>15</v>
      </c>
      <c r="E125" s="302">
        <f t="shared" si="1"/>
        <v>2.5</v>
      </c>
      <c r="F125" s="35"/>
    </row>
    <row r="126" spans="1:6" x14ac:dyDescent="0.2">
      <c r="A126" s="232" t="s">
        <v>55</v>
      </c>
      <c r="B126" s="233" t="s">
        <v>43</v>
      </c>
      <c r="C126" s="243">
        <v>2</v>
      </c>
      <c r="D126" s="237">
        <v>26</v>
      </c>
      <c r="E126" s="302">
        <f t="shared" si="1"/>
        <v>13</v>
      </c>
    </row>
    <row r="127" spans="1:6" ht="13.5" thickBot="1" x14ac:dyDescent="0.25">
      <c r="A127" s="14" t="s">
        <v>4</v>
      </c>
      <c r="B127" s="15" t="s">
        <v>5</v>
      </c>
      <c r="C127" s="62">
        <f>E37</f>
        <v>2</v>
      </c>
      <c r="D127" s="16">
        <f>+SUM(E114:E126)</f>
        <v>161.06666666666666</v>
      </c>
      <c r="E127" s="16">
        <f t="shared" ref="E127" si="2">C127*D127</f>
        <v>322.13333333333333</v>
      </c>
    </row>
    <row r="128" spans="1:6" ht="13.5" thickBot="1" x14ac:dyDescent="0.25">
      <c r="D128" s="101" t="s">
        <v>155</v>
      </c>
      <c r="E128" s="247">
        <f>$B$45</f>
        <v>0.5768181818181819</v>
      </c>
      <c r="F128" s="102">
        <f>E127*E128</f>
        <v>185.81236363636367</v>
      </c>
    </row>
    <row r="129" spans="1:6" ht="11.25" customHeight="1" x14ac:dyDescent="0.2"/>
    <row r="130" spans="1:6" ht="13.9" customHeight="1" thickBot="1" x14ac:dyDescent="0.25">
      <c r="A130" s="7" t="s">
        <v>158</v>
      </c>
    </row>
    <row r="131" spans="1:6" ht="24.75" thickBot="1" x14ac:dyDescent="0.25">
      <c r="A131" s="53" t="s">
        <v>56</v>
      </c>
      <c r="B131" s="54" t="s">
        <v>57</v>
      </c>
      <c r="C131" s="210" t="s">
        <v>190</v>
      </c>
      <c r="D131" s="55" t="s">
        <v>181</v>
      </c>
      <c r="E131" s="55" t="s">
        <v>58</v>
      </c>
      <c r="F131" s="56" t="s">
        <v>59</v>
      </c>
    </row>
    <row r="132" spans="1:6" x14ac:dyDescent="0.2">
      <c r="A132" s="235" t="s">
        <v>60</v>
      </c>
      <c r="B132" s="236" t="s">
        <v>8</v>
      </c>
      <c r="C132" s="243">
        <v>12</v>
      </c>
      <c r="D132" s="237">
        <f>D114</f>
        <v>170</v>
      </c>
      <c r="E132" s="302">
        <f t="shared" ref="E132:E138" si="3">IFERROR(D132/C132,0)</f>
        <v>14.166666666666666</v>
      </c>
    </row>
    <row r="133" spans="1:6" x14ac:dyDescent="0.2">
      <c r="A133" s="232" t="s">
        <v>26</v>
      </c>
      <c r="B133" s="233" t="s">
        <v>8</v>
      </c>
      <c r="C133" s="243">
        <v>6</v>
      </c>
      <c r="D133" s="237">
        <f>D115</f>
        <v>75</v>
      </c>
      <c r="E133" s="302">
        <f t="shared" si="3"/>
        <v>12.5</v>
      </c>
    </row>
    <row r="134" spans="1:6" x14ac:dyDescent="0.2">
      <c r="A134" s="232" t="s">
        <v>27</v>
      </c>
      <c r="B134" s="233" t="s">
        <v>8</v>
      </c>
      <c r="C134" s="243">
        <v>4</v>
      </c>
      <c r="D134" s="237">
        <f>D116</f>
        <v>45</v>
      </c>
      <c r="E134" s="302">
        <f t="shared" si="3"/>
        <v>11.25</v>
      </c>
    </row>
    <row r="135" spans="1:6" x14ac:dyDescent="0.2">
      <c r="A135" s="232" t="s">
        <v>282</v>
      </c>
      <c r="B135" s="233" t="s">
        <v>42</v>
      </c>
      <c r="C135" s="243">
        <v>4</v>
      </c>
      <c r="D135" s="237">
        <f>D120</f>
        <v>75</v>
      </c>
      <c r="E135" s="302">
        <f t="shared" si="3"/>
        <v>18.75</v>
      </c>
    </row>
    <row r="136" spans="1:6" x14ac:dyDescent="0.2">
      <c r="A136" s="232" t="s">
        <v>61</v>
      </c>
      <c r="B136" s="233" t="s">
        <v>8</v>
      </c>
      <c r="C136" s="243">
        <v>6</v>
      </c>
      <c r="D136" s="237">
        <f>D122</f>
        <v>55</v>
      </c>
      <c r="E136" s="302">
        <f t="shared" si="3"/>
        <v>9.1666666666666661</v>
      </c>
    </row>
    <row r="137" spans="1:6" x14ac:dyDescent="0.2">
      <c r="A137" s="232" t="s">
        <v>304</v>
      </c>
      <c r="B137" s="233" t="s">
        <v>57</v>
      </c>
      <c r="C137" s="243">
        <v>6</v>
      </c>
      <c r="D137" s="237">
        <f>D125</f>
        <v>15</v>
      </c>
      <c r="E137" s="302">
        <f t="shared" si="3"/>
        <v>2.5</v>
      </c>
    </row>
    <row r="138" spans="1:6" x14ac:dyDescent="0.2">
      <c r="A138" s="232" t="s">
        <v>55</v>
      </c>
      <c r="B138" s="233" t="s">
        <v>43</v>
      </c>
      <c r="C138" s="243">
        <v>2</v>
      </c>
      <c r="D138" s="237">
        <f>D126</f>
        <v>26</v>
      </c>
      <c r="E138" s="302">
        <f t="shared" si="3"/>
        <v>13</v>
      </c>
    </row>
    <row r="139" spans="1:6" ht="13.5" thickBot="1" x14ac:dyDescent="0.25">
      <c r="A139" s="14" t="s">
        <v>4</v>
      </c>
      <c r="B139" s="15" t="s">
        <v>5</v>
      </c>
      <c r="C139" s="62">
        <f>C69</f>
        <v>1</v>
      </c>
      <c r="D139" s="16">
        <f>+SUM(E132:E138)</f>
        <v>81.333333333333329</v>
      </c>
      <c r="E139" s="16">
        <f t="shared" ref="E139" si="4">C139*D139</f>
        <v>81.333333333333329</v>
      </c>
    </row>
    <row r="140" spans="1:6" ht="13.5" thickBot="1" x14ac:dyDescent="0.25">
      <c r="D140" s="101" t="s">
        <v>155</v>
      </c>
      <c r="E140" s="247">
        <f>E70</f>
        <v>0.67295454545454547</v>
      </c>
      <c r="F140" s="102">
        <f>E139*E140</f>
        <v>54.733636363636364</v>
      </c>
    </row>
    <row r="141" spans="1:6" ht="11.25" customHeight="1" thickBot="1" x14ac:dyDescent="0.25"/>
    <row r="142" spans="1:6" ht="13.5" thickBot="1" x14ac:dyDescent="0.25">
      <c r="A142" s="22" t="s">
        <v>159</v>
      </c>
      <c r="B142" s="26"/>
      <c r="C142" s="26"/>
      <c r="D142" s="27"/>
      <c r="E142" s="28"/>
      <c r="F142" s="19">
        <f>+F128+F140</f>
        <v>240.54600000000005</v>
      </c>
    </row>
    <row r="143" spans="1:6" ht="11.25" customHeight="1" x14ac:dyDescent="0.2"/>
    <row r="144" spans="1:6" x14ac:dyDescent="0.2">
      <c r="A144" s="9" t="s">
        <v>48</v>
      </c>
    </row>
    <row r="145" spans="1:6" x14ac:dyDescent="0.2">
      <c r="A145" s="5" t="s">
        <v>380</v>
      </c>
    </row>
    <row r="146" spans="1:6" ht="13.5" thickBot="1" x14ac:dyDescent="0.25">
      <c r="A146" s="91" t="s">
        <v>40</v>
      </c>
    </row>
    <row r="147" spans="1:6" ht="13.5" thickBot="1" x14ac:dyDescent="0.25">
      <c r="A147" s="53" t="s">
        <v>56</v>
      </c>
      <c r="B147" s="54" t="s">
        <v>57</v>
      </c>
      <c r="C147" s="54" t="s">
        <v>34</v>
      </c>
      <c r="D147" s="55" t="s">
        <v>181</v>
      </c>
      <c r="E147" s="55" t="s">
        <v>58</v>
      </c>
      <c r="F147" s="56" t="s">
        <v>59</v>
      </c>
    </row>
    <row r="148" spans="1:6" x14ac:dyDescent="0.2">
      <c r="A148" s="11" t="s">
        <v>91</v>
      </c>
      <c r="B148" s="12" t="s">
        <v>8</v>
      </c>
      <c r="C148" s="12">
        <v>1</v>
      </c>
      <c r="D148" s="237">
        <v>230000</v>
      </c>
      <c r="E148" s="13">
        <f>C148*D148</f>
        <v>230000</v>
      </c>
    </row>
    <row r="149" spans="1:6" x14ac:dyDescent="0.2">
      <c r="A149" s="14" t="s">
        <v>88</v>
      </c>
      <c r="B149" s="15" t="s">
        <v>89</v>
      </c>
      <c r="C149" s="75">
        <v>10</v>
      </c>
      <c r="D149" s="73"/>
      <c r="E149" s="16"/>
    </row>
    <row r="150" spans="1:6" x14ac:dyDescent="0.2">
      <c r="A150" s="14" t="s">
        <v>166</v>
      </c>
      <c r="B150" s="15" t="s">
        <v>89</v>
      </c>
      <c r="C150" s="75">
        <v>0</v>
      </c>
      <c r="D150" s="16"/>
      <c r="E150" s="16"/>
      <c r="F150" s="18"/>
    </row>
    <row r="151" spans="1:6" x14ac:dyDescent="0.2">
      <c r="A151" s="14" t="s">
        <v>90</v>
      </c>
      <c r="B151" s="15" t="s">
        <v>1</v>
      </c>
      <c r="C151" s="116">
        <f>IFERROR(VLOOKUP(C149,'4. Depreciação'!A3:B17,2,FALSE),0)</f>
        <v>65.180000000000007</v>
      </c>
      <c r="D151" s="16">
        <f>E148</f>
        <v>230000</v>
      </c>
      <c r="E151" s="16">
        <f>C151*D151/100</f>
        <v>149914.00000000003</v>
      </c>
    </row>
    <row r="152" spans="1:6" ht="13.5" thickBot="1" x14ac:dyDescent="0.25">
      <c r="A152" s="216" t="s">
        <v>44</v>
      </c>
      <c r="B152" s="217" t="s">
        <v>6</v>
      </c>
      <c r="C152" s="217">
        <f>C149*12</f>
        <v>120</v>
      </c>
      <c r="D152" s="218">
        <f>IF(C150&lt;=C149,E151,0)</f>
        <v>149914.00000000003</v>
      </c>
      <c r="E152" s="218">
        <f>IFERROR(D152/C152,0)</f>
        <v>1249.2833333333335</v>
      </c>
    </row>
    <row r="153" spans="1:6" ht="13.5" thickTop="1" x14ac:dyDescent="0.2">
      <c r="A153" s="235" t="s">
        <v>381</v>
      </c>
      <c r="B153" s="12" t="s">
        <v>8</v>
      </c>
      <c r="C153" s="12">
        <f>C148</f>
        <v>1</v>
      </c>
      <c r="D153" s="76">
        <v>80000</v>
      </c>
      <c r="E153" s="13">
        <f>C153*D153</f>
        <v>80000</v>
      </c>
    </row>
    <row r="154" spans="1:6" x14ac:dyDescent="0.2">
      <c r="A154" s="232" t="s">
        <v>382</v>
      </c>
      <c r="B154" s="15" t="s">
        <v>89</v>
      </c>
      <c r="C154" s="75">
        <v>10</v>
      </c>
      <c r="D154" s="16"/>
      <c r="E154" s="16"/>
    </row>
    <row r="155" spans="1:6" x14ac:dyDescent="0.2">
      <c r="A155" s="14" t="s">
        <v>383</v>
      </c>
      <c r="B155" s="15" t="s">
        <v>89</v>
      </c>
      <c r="C155" s="75">
        <v>0</v>
      </c>
      <c r="D155" s="16"/>
      <c r="E155" s="16"/>
      <c r="F155" s="18"/>
    </row>
    <row r="156" spans="1:6" x14ac:dyDescent="0.2">
      <c r="A156" s="14" t="s">
        <v>384</v>
      </c>
      <c r="B156" s="15" t="s">
        <v>1</v>
      </c>
      <c r="C156" s="117">
        <f>IFERROR(VLOOKUP(C154,'4. Depreciação'!A3:B17,2,FALSE),0)</f>
        <v>65.180000000000007</v>
      </c>
      <c r="D156" s="16">
        <f>E153</f>
        <v>80000</v>
      </c>
      <c r="E156" s="16">
        <f>C156*D156/100</f>
        <v>52144.000000000007</v>
      </c>
    </row>
    <row r="157" spans="1:6" x14ac:dyDescent="0.2">
      <c r="A157" s="87" t="s">
        <v>385</v>
      </c>
      <c r="B157" s="88" t="s">
        <v>6</v>
      </c>
      <c r="C157" s="88">
        <f>C154*12</f>
        <v>120</v>
      </c>
      <c r="D157" s="89">
        <f>IF(C155&lt;=C154,E156,0)</f>
        <v>52144.000000000007</v>
      </c>
      <c r="E157" s="89">
        <f>IFERROR(D157/C157,0)</f>
        <v>434.53333333333342</v>
      </c>
    </row>
    <row r="158" spans="1:6" x14ac:dyDescent="0.2">
      <c r="A158" s="87" t="s">
        <v>283</v>
      </c>
      <c r="B158" s="88" t="s">
        <v>6</v>
      </c>
      <c r="C158" s="88">
        <v>1</v>
      </c>
      <c r="D158" s="89">
        <f>IF(C156&lt;=C155,E157,0)</f>
        <v>0</v>
      </c>
      <c r="E158" s="89">
        <f>(E152+E157)*0.1</f>
        <v>168.38166666666672</v>
      </c>
    </row>
    <row r="159" spans="1:6" x14ac:dyDescent="0.2">
      <c r="A159" s="96" t="s">
        <v>193</v>
      </c>
      <c r="B159" s="97"/>
      <c r="C159" s="97"/>
      <c r="D159" s="98"/>
      <c r="E159" s="99">
        <f>E152+E157+E158</f>
        <v>1852.1983333333337</v>
      </c>
    </row>
    <row r="160" spans="1:6" ht="13.5" thickBot="1" x14ac:dyDescent="0.25">
      <c r="A160" s="87" t="s">
        <v>194</v>
      </c>
      <c r="B160" s="88" t="s">
        <v>8</v>
      </c>
      <c r="C160" s="75">
        <v>1</v>
      </c>
      <c r="D160" s="89">
        <f>E159</f>
        <v>1852.1983333333337</v>
      </c>
      <c r="E160" s="99">
        <f>C160*D160</f>
        <v>1852.1983333333337</v>
      </c>
    </row>
    <row r="161" spans="1:6" ht="13.5" thickBot="1" x14ac:dyDescent="0.25">
      <c r="A161" s="215"/>
      <c r="B161" s="215"/>
      <c r="C161" s="215"/>
      <c r="D161" s="101" t="s">
        <v>155</v>
      </c>
      <c r="E161" s="247">
        <f>E140</f>
        <v>0.67295454545454547</v>
      </c>
      <c r="F161" s="19">
        <f>E160*E161</f>
        <v>1246.4452875000004</v>
      </c>
    </row>
    <row r="162" spans="1:6" ht="11.25" customHeight="1" x14ac:dyDescent="0.2"/>
    <row r="163" spans="1:6" ht="13.5" thickBot="1" x14ac:dyDescent="0.25">
      <c r="A163" s="91" t="s">
        <v>93</v>
      </c>
    </row>
    <row r="164" spans="1:6" ht="13.5" thickBot="1" x14ac:dyDescent="0.25">
      <c r="A164" s="53" t="s">
        <v>56</v>
      </c>
      <c r="B164" s="54" t="s">
        <v>57</v>
      </c>
      <c r="C164" s="54" t="s">
        <v>34</v>
      </c>
      <c r="D164" s="55" t="s">
        <v>181</v>
      </c>
      <c r="E164" s="55" t="s">
        <v>58</v>
      </c>
      <c r="F164" s="56" t="s">
        <v>59</v>
      </c>
    </row>
    <row r="165" spans="1:6" x14ac:dyDescent="0.2">
      <c r="A165" s="11" t="s">
        <v>92</v>
      </c>
      <c r="B165" s="12" t="s">
        <v>8</v>
      </c>
      <c r="C165" s="12">
        <v>1</v>
      </c>
      <c r="D165" s="13">
        <f>D148</f>
        <v>230000</v>
      </c>
      <c r="E165" s="13">
        <f>C165*D165</f>
        <v>230000</v>
      </c>
      <c r="F165" s="18"/>
    </row>
    <row r="166" spans="1:6" x14ac:dyDescent="0.2">
      <c r="A166" s="14" t="s">
        <v>168</v>
      </c>
      <c r="B166" s="15" t="s">
        <v>1</v>
      </c>
      <c r="C166" s="345">
        <v>14</v>
      </c>
      <c r="D166" s="16"/>
      <c r="E166" s="16"/>
      <c r="F166" s="18"/>
    </row>
    <row r="167" spans="1:6" x14ac:dyDescent="0.2">
      <c r="A167" s="14" t="s">
        <v>167</v>
      </c>
      <c r="B167" s="15" t="s">
        <v>30</v>
      </c>
      <c r="C167" s="122">
        <f>IFERROR(IF(C150&lt;=C149,E148-(C151/(100*C149)*C150)*E148,E148-E151),0)</f>
        <v>230000</v>
      </c>
      <c r="D167" s="16"/>
      <c r="E167" s="16"/>
      <c r="F167" s="18"/>
    </row>
    <row r="168" spans="1:6" x14ac:dyDescent="0.2">
      <c r="A168" s="14" t="s">
        <v>94</v>
      </c>
      <c r="B168" s="15" t="s">
        <v>30</v>
      </c>
      <c r="C168" s="73">
        <f>IFERROR(IF(C150&gt;=C149,C167,((((C167)-(E148-E151))*(((C149-C150)+1)/(2*(C149-C150))))+(E148-E151))),0)</f>
        <v>162538.70000000001</v>
      </c>
      <c r="D168" s="16"/>
      <c r="E168" s="16"/>
      <c r="F168" s="18"/>
    </row>
    <row r="169" spans="1:6" ht="13.5" thickBot="1" x14ac:dyDescent="0.25">
      <c r="A169" s="216" t="s">
        <v>95</v>
      </c>
      <c r="B169" s="217" t="s">
        <v>30</v>
      </c>
      <c r="C169" s="217"/>
      <c r="D169" s="219">
        <f>C166*C168/12/100</f>
        <v>1896.2848333333336</v>
      </c>
      <c r="E169" s="218">
        <f>D169</f>
        <v>1896.2848333333336</v>
      </c>
      <c r="F169" s="18"/>
    </row>
    <row r="170" spans="1:6" ht="13.5" thickTop="1" x14ac:dyDescent="0.2">
      <c r="A170" s="11" t="s">
        <v>386</v>
      </c>
      <c r="B170" s="12" t="s">
        <v>8</v>
      </c>
      <c r="C170" s="12">
        <f>C153</f>
        <v>1</v>
      </c>
      <c r="D170" s="13">
        <f>D153</f>
        <v>80000</v>
      </c>
      <c r="E170" s="13">
        <f>C170*D170</f>
        <v>80000</v>
      </c>
      <c r="F170" s="18"/>
    </row>
    <row r="171" spans="1:6" x14ac:dyDescent="0.2">
      <c r="A171" s="14" t="s">
        <v>168</v>
      </c>
      <c r="B171" s="15" t="s">
        <v>1</v>
      </c>
      <c r="C171" s="354">
        <f>C166</f>
        <v>14</v>
      </c>
      <c r="D171" s="16"/>
      <c r="E171" s="16"/>
      <c r="F171" s="18"/>
    </row>
    <row r="172" spans="1:6" x14ac:dyDescent="0.2">
      <c r="A172" s="14" t="s">
        <v>387</v>
      </c>
      <c r="B172" s="15" t="s">
        <v>30</v>
      </c>
      <c r="C172" s="122">
        <f>IFERROR(IF(C155&lt;=C154,E153-(C156/(100*C154)*C155)*E153,E153-E156),0)</f>
        <v>80000</v>
      </c>
      <c r="D172" s="16"/>
      <c r="E172" s="16"/>
      <c r="F172" s="18"/>
    </row>
    <row r="173" spans="1:6" x14ac:dyDescent="0.2">
      <c r="A173" s="14" t="s">
        <v>388</v>
      </c>
      <c r="B173" s="15" t="s">
        <v>30</v>
      </c>
      <c r="C173" s="73">
        <f>IFERROR(IF(C155&gt;=C154,C172,((((C172)-(E153-E156))*(((C154-C155)+1)/(2*(C154-C155))))+(E153-E156))),0)</f>
        <v>56535.199999999997</v>
      </c>
      <c r="D173" s="16"/>
      <c r="E173" s="16"/>
      <c r="F173" s="18"/>
    </row>
    <row r="174" spans="1:6" x14ac:dyDescent="0.2">
      <c r="A174" s="87" t="s">
        <v>389</v>
      </c>
      <c r="B174" s="88" t="s">
        <v>30</v>
      </c>
      <c r="C174" s="88"/>
      <c r="D174" s="93">
        <f>C171*C173/12/100</f>
        <v>659.57733333333317</v>
      </c>
      <c r="E174" s="89">
        <f>D174</f>
        <v>659.57733333333317</v>
      </c>
      <c r="F174" s="18"/>
    </row>
    <row r="175" spans="1:6" x14ac:dyDescent="0.2">
      <c r="A175" s="87" t="s">
        <v>283</v>
      </c>
      <c r="B175" s="88" t="s">
        <v>6</v>
      </c>
      <c r="C175" s="88">
        <v>1</v>
      </c>
      <c r="D175" s="89"/>
      <c r="E175" s="89">
        <f>(E169+E174)*0.1</f>
        <v>255.5862166666667</v>
      </c>
      <c r="F175" s="18"/>
    </row>
    <row r="176" spans="1:6" x14ac:dyDescent="0.2">
      <c r="A176" s="96" t="s">
        <v>193</v>
      </c>
      <c r="B176" s="97"/>
      <c r="C176" s="97"/>
      <c r="D176" s="98"/>
      <c r="E176" s="99">
        <f>E169+E174+E175</f>
        <v>2811.4483833333334</v>
      </c>
      <c r="F176" s="18"/>
    </row>
    <row r="177" spans="1:6" ht="13.5" thickBot="1" x14ac:dyDescent="0.25">
      <c r="A177" s="87" t="s">
        <v>194</v>
      </c>
      <c r="B177" s="88" t="s">
        <v>8</v>
      </c>
      <c r="C177" s="15">
        <f>C160</f>
        <v>1</v>
      </c>
      <c r="D177" s="89">
        <f>E176</f>
        <v>2811.4483833333334</v>
      </c>
      <c r="E177" s="99">
        <f>C177*D177</f>
        <v>2811.4483833333334</v>
      </c>
      <c r="F177" s="18"/>
    </row>
    <row r="178" spans="1:6" ht="13.5" thickBot="1" x14ac:dyDescent="0.25">
      <c r="C178" s="17"/>
      <c r="D178" s="101" t="s">
        <v>155</v>
      </c>
      <c r="E178" s="247">
        <f>E161</f>
        <v>0.67295454545454547</v>
      </c>
      <c r="F178" s="19">
        <f>E177*E178</f>
        <v>1891.976968875</v>
      </c>
    </row>
    <row r="179" spans="1:6" ht="11.25" customHeight="1" x14ac:dyDescent="0.2"/>
    <row r="180" spans="1:6" ht="13.5" thickBot="1" x14ac:dyDescent="0.25">
      <c r="A180" s="7" t="s">
        <v>45</v>
      </c>
    </row>
    <row r="181" spans="1:6" ht="13.5" thickBot="1" x14ac:dyDescent="0.25">
      <c r="A181" s="53" t="s">
        <v>56</v>
      </c>
      <c r="B181" s="54" t="s">
        <v>57</v>
      </c>
      <c r="C181" s="54" t="s">
        <v>34</v>
      </c>
      <c r="D181" s="55" t="s">
        <v>181</v>
      </c>
      <c r="E181" s="55" t="s">
        <v>58</v>
      </c>
      <c r="F181" s="56" t="s">
        <v>59</v>
      </c>
    </row>
    <row r="182" spans="1:6" x14ac:dyDescent="0.2">
      <c r="A182" s="11" t="s">
        <v>10</v>
      </c>
      <c r="B182" s="12" t="s">
        <v>8</v>
      </c>
      <c r="C182" s="13">
        <f>C160</f>
        <v>1</v>
      </c>
      <c r="D182" s="13">
        <f>0.01*($C$167)</f>
        <v>2300</v>
      </c>
      <c r="E182" s="13">
        <f>C182*D182</f>
        <v>2300</v>
      </c>
    </row>
    <row r="183" spans="1:6" x14ac:dyDescent="0.2">
      <c r="A183" s="14" t="s">
        <v>154</v>
      </c>
      <c r="B183" s="15" t="s">
        <v>8</v>
      </c>
      <c r="C183" s="13">
        <f>C160</f>
        <v>1</v>
      </c>
      <c r="D183" s="77">
        <v>109.27</v>
      </c>
      <c r="E183" s="16">
        <f>C183*D183</f>
        <v>109.27</v>
      </c>
    </row>
    <row r="184" spans="1:6" x14ac:dyDescent="0.2">
      <c r="A184" s="14" t="s">
        <v>11</v>
      </c>
      <c r="B184" s="15" t="s">
        <v>8</v>
      </c>
      <c r="C184" s="13">
        <f>C160</f>
        <v>1</v>
      </c>
      <c r="D184" s="77">
        <v>3600</v>
      </c>
      <c r="E184" s="16">
        <f>C184*D184</f>
        <v>3600</v>
      </c>
      <c r="F184" s="29"/>
    </row>
    <row r="185" spans="1:6" ht="13.5" thickBot="1" x14ac:dyDescent="0.25">
      <c r="A185" s="87" t="s">
        <v>12</v>
      </c>
      <c r="B185" s="88" t="s">
        <v>6</v>
      </c>
      <c r="C185" s="88">
        <v>12</v>
      </c>
      <c r="D185" s="89">
        <f>SUM(E182:E184)</f>
        <v>6009.27</v>
      </c>
      <c r="E185" s="89">
        <f>D185/C185</f>
        <v>500.77250000000004</v>
      </c>
    </row>
    <row r="186" spans="1:6" ht="13.5" thickBot="1" x14ac:dyDescent="0.25">
      <c r="D186" s="101" t="s">
        <v>155</v>
      </c>
      <c r="E186" s="247">
        <f>E178</f>
        <v>0.67295454545454547</v>
      </c>
      <c r="F186" s="102">
        <f>E185*E186</f>
        <v>336.99713011363639</v>
      </c>
    </row>
    <row r="187" spans="1:6" ht="11.25" customHeight="1" x14ac:dyDescent="0.2"/>
    <row r="188" spans="1:6" x14ac:dyDescent="0.2">
      <c r="A188" s="7" t="s">
        <v>46</v>
      </c>
      <c r="B188" s="30"/>
    </row>
    <row r="189" spans="1:6" ht="13.5" thickBot="1" x14ac:dyDescent="0.25">
      <c r="A189" s="87" t="s">
        <v>97</v>
      </c>
      <c r="B189" s="254">
        <f>'5.Roteiros'!S10+'5.Roteiros'!S21</f>
        <v>881.22721714285728</v>
      </c>
    </row>
    <row r="190" spans="1:6" ht="13.5" thickBot="1" x14ac:dyDescent="0.25">
      <c r="A190" s="53" t="s">
        <v>56</v>
      </c>
      <c r="B190" s="54" t="s">
        <v>57</v>
      </c>
      <c r="C190" s="54" t="s">
        <v>192</v>
      </c>
      <c r="D190" s="55" t="s">
        <v>181</v>
      </c>
      <c r="E190" s="55" t="s">
        <v>58</v>
      </c>
      <c r="F190" s="56" t="s">
        <v>59</v>
      </c>
    </row>
    <row r="191" spans="1:6" x14ac:dyDescent="0.2">
      <c r="A191" s="235" t="s">
        <v>244</v>
      </c>
      <c r="B191" s="12" t="s">
        <v>13</v>
      </c>
      <c r="C191" s="83">
        <v>3</v>
      </c>
      <c r="D191" s="84">
        <v>7.51</v>
      </c>
      <c r="E191" s="13"/>
    </row>
    <row r="192" spans="1:6" x14ac:dyDescent="0.2">
      <c r="A192" s="14" t="s">
        <v>14</v>
      </c>
      <c r="B192" s="15" t="s">
        <v>15</v>
      </c>
      <c r="C192" s="16">
        <f>B189</f>
        <v>881.22721714285728</v>
      </c>
      <c r="D192" s="214">
        <f>IFERROR(+D191/C191,"-")</f>
        <v>2.5033333333333334</v>
      </c>
      <c r="E192" s="16">
        <f>IFERROR(C192*D192,"-")</f>
        <v>2206.005466914286</v>
      </c>
    </row>
    <row r="193" spans="1:8" x14ac:dyDescent="0.2">
      <c r="A193" s="14" t="s">
        <v>182</v>
      </c>
      <c r="B193" s="15" t="s">
        <v>16</v>
      </c>
      <c r="C193" s="244">
        <v>1.33</v>
      </c>
      <c r="D193" s="238">
        <v>30</v>
      </c>
      <c r="E193" s="16"/>
    </row>
    <row r="194" spans="1:8" x14ac:dyDescent="0.2">
      <c r="A194" s="14" t="s">
        <v>17</v>
      </c>
      <c r="B194" s="15" t="s">
        <v>15</v>
      </c>
      <c r="C194" s="16">
        <f>B189</f>
        <v>881.22721714285728</v>
      </c>
      <c r="D194" s="211">
        <f>+C193*D193/1000</f>
        <v>3.9900000000000005E-2</v>
      </c>
      <c r="E194" s="16">
        <f>C194*D194</f>
        <v>35.160965964000013</v>
      </c>
    </row>
    <row r="195" spans="1:8" x14ac:dyDescent="0.2">
      <c r="A195" s="14" t="s">
        <v>183</v>
      </c>
      <c r="B195" s="15" t="s">
        <v>16</v>
      </c>
      <c r="C195" s="244">
        <v>0.18</v>
      </c>
      <c r="D195" s="238">
        <v>28</v>
      </c>
      <c r="E195" s="16"/>
    </row>
    <row r="196" spans="1:8" x14ac:dyDescent="0.2">
      <c r="A196" s="14" t="s">
        <v>18</v>
      </c>
      <c r="B196" s="15" t="s">
        <v>15</v>
      </c>
      <c r="C196" s="16">
        <f>B189</f>
        <v>881.22721714285728</v>
      </c>
      <c r="D196" s="211">
        <f>+C195*D195/1000</f>
        <v>5.0400000000000002E-3</v>
      </c>
      <c r="E196" s="16">
        <f>C196*D196</f>
        <v>4.4413851744000006</v>
      </c>
    </row>
    <row r="197" spans="1:8" x14ac:dyDescent="0.2">
      <c r="A197" s="232" t="s">
        <v>247</v>
      </c>
      <c r="B197" s="233" t="s">
        <v>16</v>
      </c>
      <c r="C197" s="244">
        <v>2</v>
      </c>
      <c r="D197" s="238">
        <v>26</v>
      </c>
      <c r="E197" s="256"/>
    </row>
    <row r="198" spans="1:8" x14ac:dyDescent="0.2">
      <c r="A198" s="232" t="s">
        <v>248</v>
      </c>
      <c r="B198" s="233" t="s">
        <v>15</v>
      </c>
      <c r="C198" s="256">
        <f>B189</f>
        <v>881.22721714285728</v>
      </c>
      <c r="D198" s="257">
        <f>+C197*D197/1000</f>
        <v>5.1999999999999998E-2</v>
      </c>
      <c r="E198" s="256">
        <f>C198*D198</f>
        <v>45.823815291428573</v>
      </c>
    </row>
    <row r="199" spans="1:8" x14ac:dyDescent="0.2">
      <c r="A199" s="232" t="s">
        <v>239</v>
      </c>
      <c r="B199" s="233" t="s">
        <v>16</v>
      </c>
      <c r="C199" s="244">
        <f>1000/C191*0.05</f>
        <v>16.666666666666668</v>
      </c>
      <c r="D199" s="238">
        <v>3.8</v>
      </c>
      <c r="E199" s="16"/>
    </row>
    <row r="200" spans="1:8" x14ac:dyDescent="0.2">
      <c r="A200" s="232" t="s">
        <v>240</v>
      </c>
      <c r="B200" s="15" t="s">
        <v>15</v>
      </c>
      <c r="C200" s="16">
        <f>B189</f>
        <v>881.22721714285728</v>
      </c>
      <c r="D200" s="211">
        <f>+C199*D199/1000</f>
        <v>6.3333333333333339E-2</v>
      </c>
      <c r="E200" s="16">
        <f>C200*D200</f>
        <v>55.811057085714296</v>
      </c>
    </row>
    <row r="201" spans="1:8" x14ac:dyDescent="0.2">
      <c r="A201" s="14" t="s">
        <v>19</v>
      </c>
      <c r="B201" s="15" t="s">
        <v>20</v>
      </c>
      <c r="C201" s="244">
        <v>1.5</v>
      </c>
      <c r="D201" s="238">
        <v>28</v>
      </c>
      <c r="E201" s="16"/>
    </row>
    <row r="202" spans="1:8" x14ac:dyDescent="0.2">
      <c r="A202" s="14" t="s">
        <v>21</v>
      </c>
      <c r="B202" s="15" t="s">
        <v>15</v>
      </c>
      <c r="C202" s="16">
        <f>B189</f>
        <v>881.22721714285728</v>
      </c>
      <c r="D202" s="211">
        <f>+C201*D201/1000</f>
        <v>4.2000000000000003E-2</v>
      </c>
      <c r="E202" s="16">
        <f>C202*D202</f>
        <v>37.011543120000006</v>
      </c>
    </row>
    <row r="203" spans="1:8" ht="13.5" thickBot="1" x14ac:dyDescent="0.25">
      <c r="A203" s="87" t="s">
        <v>191</v>
      </c>
      <c r="B203" s="88" t="s">
        <v>98</v>
      </c>
      <c r="C203" s="212"/>
      <c r="D203" s="213">
        <f>IFERROR(D192+D194+D196+D200+D202,0)</f>
        <v>2.6536066666666667</v>
      </c>
      <c r="E203" s="16"/>
    </row>
    <row r="204" spans="1:8" ht="13.5" thickBot="1" x14ac:dyDescent="0.25">
      <c r="F204" s="19">
        <f>SUM(E191:E202)</f>
        <v>2384.2542335498288</v>
      </c>
    </row>
    <row r="205" spans="1:8" ht="13.5" thickBot="1" x14ac:dyDescent="0.25">
      <c r="A205" s="7" t="s">
        <v>47</v>
      </c>
    </row>
    <row r="206" spans="1:8" ht="13.5" thickBot="1" x14ac:dyDescent="0.25">
      <c r="A206" s="53" t="s">
        <v>56</v>
      </c>
      <c r="B206" s="54" t="s">
        <v>57</v>
      </c>
      <c r="C206" s="54" t="s">
        <v>34</v>
      </c>
      <c r="D206" s="55" t="s">
        <v>181</v>
      </c>
      <c r="E206" s="55" t="s">
        <v>58</v>
      </c>
      <c r="F206" s="56" t="s">
        <v>59</v>
      </c>
    </row>
    <row r="207" spans="1:8" ht="13.5" thickBot="1" x14ac:dyDescent="0.25">
      <c r="A207" s="11" t="s">
        <v>96</v>
      </c>
      <c r="B207" s="12" t="s">
        <v>98</v>
      </c>
      <c r="C207" s="16">
        <f>B189</f>
        <v>881.22721714285728</v>
      </c>
      <c r="D207" s="76">
        <v>1.2</v>
      </c>
      <c r="E207" s="13">
        <f>C207*D207</f>
        <v>1057.4726605714286</v>
      </c>
    </row>
    <row r="208" spans="1:8" ht="13.5" thickBot="1" x14ac:dyDescent="0.25">
      <c r="F208" s="19">
        <f>E207</f>
        <v>1057.4726605714286</v>
      </c>
      <c r="H208" s="74"/>
    </row>
    <row r="209" spans="1:6" ht="13.5" thickBot="1" x14ac:dyDescent="0.25">
      <c r="A209" s="7" t="s">
        <v>54</v>
      </c>
    </row>
    <row r="210" spans="1:6" ht="13.5" thickBot="1" x14ac:dyDescent="0.25">
      <c r="A210" s="53" t="s">
        <v>56</v>
      </c>
      <c r="B210" s="54" t="s">
        <v>57</v>
      </c>
      <c r="C210" s="54" t="s">
        <v>34</v>
      </c>
      <c r="D210" s="55" t="s">
        <v>181</v>
      </c>
      <c r="E210" s="55" t="s">
        <v>58</v>
      </c>
      <c r="F210" s="56" t="s">
        <v>59</v>
      </c>
    </row>
    <row r="211" spans="1:6" x14ac:dyDescent="0.2">
      <c r="A211" s="235" t="s">
        <v>237</v>
      </c>
      <c r="B211" s="12" t="s">
        <v>8</v>
      </c>
      <c r="C211" s="82">
        <v>6</v>
      </c>
      <c r="D211" s="76">
        <v>2800</v>
      </c>
      <c r="E211" s="13">
        <f>C211*D211</f>
        <v>16800</v>
      </c>
    </row>
    <row r="212" spans="1:6" x14ac:dyDescent="0.2">
      <c r="A212" s="11" t="s">
        <v>99</v>
      </c>
      <c r="B212" s="12" t="s">
        <v>8</v>
      </c>
      <c r="C212" s="82">
        <v>2</v>
      </c>
      <c r="D212" s="90"/>
      <c r="E212" s="13"/>
    </row>
    <row r="213" spans="1:6" x14ac:dyDescent="0.2">
      <c r="A213" s="11" t="s">
        <v>63</v>
      </c>
      <c r="B213" s="12" t="s">
        <v>8</v>
      </c>
      <c r="C213" s="13">
        <f>C211*C212</f>
        <v>12</v>
      </c>
      <c r="D213" s="76">
        <v>800</v>
      </c>
      <c r="E213" s="13">
        <f>C213*D213</f>
        <v>9600</v>
      </c>
    </row>
    <row r="214" spans="1:6" x14ac:dyDescent="0.2">
      <c r="A214" s="232" t="s">
        <v>238</v>
      </c>
      <c r="B214" s="15" t="s">
        <v>22</v>
      </c>
      <c r="C214" s="85">
        <v>80000</v>
      </c>
      <c r="D214" s="16">
        <f>E211+E213</f>
        <v>26400</v>
      </c>
      <c r="E214" s="16">
        <f>IFERROR(D214/C214,"-")</f>
        <v>0.33</v>
      </c>
    </row>
    <row r="215" spans="1:6" ht="13.5" thickBot="1" x14ac:dyDescent="0.25">
      <c r="A215" s="14" t="s">
        <v>49</v>
      </c>
      <c r="B215" s="15" t="s">
        <v>15</v>
      </c>
      <c r="C215" s="16">
        <f>B189</f>
        <v>881.22721714285728</v>
      </c>
      <c r="D215" s="16">
        <f>E214</f>
        <v>0.33</v>
      </c>
      <c r="E215" s="16">
        <f>IFERROR(C215*D215,0)</f>
        <v>290.80498165714295</v>
      </c>
    </row>
    <row r="216" spans="1:6" ht="13.5" thickBot="1" x14ac:dyDescent="0.25">
      <c r="F216" s="19">
        <f>E215</f>
        <v>290.80498165714295</v>
      </c>
    </row>
    <row r="217" spans="1:6" ht="11.25" customHeight="1" thickBot="1" x14ac:dyDescent="0.25"/>
    <row r="218" spans="1:6" ht="13.5" thickBot="1" x14ac:dyDescent="0.25">
      <c r="A218" s="22" t="s">
        <v>176</v>
      </c>
      <c r="B218" s="23"/>
      <c r="C218" s="23"/>
      <c r="D218" s="24"/>
      <c r="E218" s="25"/>
      <c r="F218" s="19">
        <f>+SUM(F148:F217)</f>
        <v>7207.9512622670372</v>
      </c>
    </row>
    <row r="219" spans="1:6" ht="11.25" customHeight="1" x14ac:dyDescent="0.2"/>
    <row r="220" spans="1:6" ht="13.5" thickBot="1" x14ac:dyDescent="0.25">
      <c r="A220" s="9" t="s">
        <v>67</v>
      </c>
      <c r="B220" s="9"/>
      <c r="C220" s="9"/>
      <c r="D220" s="32"/>
      <c r="E220" s="32"/>
      <c r="F220" s="31"/>
    </row>
    <row r="221" spans="1:6" ht="13.5" thickBot="1" x14ac:dyDescent="0.25">
      <c r="A221" s="53" t="s">
        <v>56</v>
      </c>
      <c r="B221" s="54" t="s">
        <v>57</v>
      </c>
      <c r="C221" s="54" t="s">
        <v>241</v>
      </c>
      <c r="D221" s="55" t="s">
        <v>181</v>
      </c>
      <c r="E221" s="55" t="s">
        <v>58</v>
      </c>
      <c r="F221" s="56" t="s">
        <v>59</v>
      </c>
    </row>
    <row r="222" spans="1:6" x14ac:dyDescent="0.2">
      <c r="A222" s="14" t="s">
        <v>64</v>
      </c>
      <c r="B222" s="15" t="s">
        <v>8</v>
      </c>
      <c r="C222" s="245">
        <v>6</v>
      </c>
      <c r="D222" s="237">
        <v>50</v>
      </c>
      <c r="E222" s="16">
        <f>D222/C222</f>
        <v>8.3333333333333339</v>
      </c>
      <c r="F222" s="50"/>
    </row>
    <row r="223" spans="1:6" x14ac:dyDescent="0.2">
      <c r="A223" s="14" t="s">
        <v>24</v>
      </c>
      <c r="B223" s="15" t="s">
        <v>8</v>
      </c>
      <c r="C223" s="245">
        <v>6</v>
      </c>
      <c r="D223" s="237">
        <v>32</v>
      </c>
      <c r="E223" s="16">
        <f t="shared" ref="E223:E225" si="5">D223/C223</f>
        <v>5.333333333333333</v>
      </c>
      <c r="F223" s="50"/>
    </row>
    <row r="224" spans="1:6" x14ac:dyDescent="0.2">
      <c r="A224" s="14" t="s">
        <v>25</v>
      </c>
      <c r="B224" s="15" t="s">
        <v>8</v>
      </c>
      <c r="C224" s="245">
        <v>6</v>
      </c>
      <c r="D224" s="237">
        <v>34</v>
      </c>
      <c r="E224" s="16">
        <f t="shared" si="5"/>
        <v>5.666666666666667</v>
      </c>
      <c r="F224" s="50"/>
    </row>
    <row r="225" spans="1:6" x14ac:dyDescent="0.2">
      <c r="A225" s="14" t="s">
        <v>53</v>
      </c>
      <c r="B225" s="15" t="s">
        <v>51</v>
      </c>
      <c r="C225" s="245">
        <v>12</v>
      </c>
      <c r="D225" s="237">
        <v>400</v>
      </c>
      <c r="E225" s="16">
        <f t="shared" si="5"/>
        <v>33.333333333333336</v>
      </c>
      <c r="F225" s="50"/>
    </row>
    <row r="226" spans="1:6" ht="13.5" thickBot="1" x14ac:dyDescent="0.25">
      <c r="A226" s="87" t="s">
        <v>194</v>
      </c>
      <c r="B226" s="88" t="s">
        <v>8</v>
      </c>
      <c r="C226" s="73">
        <f>C160</f>
        <v>1</v>
      </c>
      <c r="D226" s="89">
        <f>SUM(E222:E225)</f>
        <v>52.666666666666671</v>
      </c>
      <c r="E226" s="89">
        <f>C226*D226</f>
        <v>52.666666666666671</v>
      </c>
      <c r="F226" s="50"/>
    </row>
    <row r="227" spans="1:6" ht="13.5" thickBot="1" x14ac:dyDescent="0.25">
      <c r="A227" s="9"/>
      <c r="B227" s="9"/>
      <c r="C227" s="9"/>
      <c r="D227" s="9"/>
      <c r="E227" s="32"/>
      <c r="F227" s="19">
        <f>E226</f>
        <v>52.666666666666671</v>
      </c>
    </row>
    <row r="228" spans="1:6" ht="11.25" customHeight="1" thickBot="1" x14ac:dyDescent="0.25"/>
    <row r="229" spans="1:6" ht="13.5" thickBot="1" x14ac:dyDescent="0.25">
      <c r="A229" s="22" t="s">
        <v>177</v>
      </c>
      <c r="B229" s="23"/>
      <c r="C229" s="23"/>
      <c r="D229" s="24"/>
      <c r="E229" s="25"/>
      <c r="F229" s="19">
        <f>+F227</f>
        <v>52.666666666666671</v>
      </c>
    </row>
    <row r="230" spans="1:6" ht="11.25" customHeight="1" x14ac:dyDescent="0.2"/>
    <row r="231" spans="1:6" ht="13.5" thickBot="1" x14ac:dyDescent="0.25">
      <c r="A231" s="9" t="s">
        <v>261</v>
      </c>
      <c r="B231" s="9"/>
      <c r="C231" s="9"/>
      <c r="D231" s="32"/>
      <c r="E231" s="32"/>
      <c r="F231" s="31"/>
    </row>
    <row r="232" spans="1:6" ht="13.5" thickBot="1" x14ac:dyDescent="0.25">
      <c r="A232" s="53" t="s">
        <v>56</v>
      </c>
      <c r="B232" s="54" t="s">
        <v>57</v>
      </c>
      <c r="C232" s="54" t="s">
        <v>34</v>
      </c>
      <c r="D232" s="55" t="s">
        <v>181</v>
      </c>
      <c r="E232" s="55" t="s">
        <v>58</v>
      </c>
      <c r="F232" s="56" t="s">
        <v>59</v>
      </c>
    </row>
    <row r="233" spans="1:6" hidden="1" x14ac:dyDescent="0.2">
      <c r="A233" s="232"/>
      <c r="B233" s="49" t="s">
        <v>57</v>
      </c>
      <c r="C233" s="62">
        <v>0</v>
      </c>
      <c r="D233" s="77">
        <v>180</v>
      </c>
      <c r="E233" s="16">
        <f>+D233*C233</f>
        <v>0</v>
      </c>
      <c r="F233" s="50"/>
    </row>
    <row r="234" spans="1:6" hidden="1" x14ac:dyDescent="0.2">
      <c r="A234" s="337"/>
      <c r="B234" s="338"/>
      <c r="C234" s="339">
        <v>0</v>
      </c>
      <c r="D234" s="237">
        <v>9.8000000000000007</v>
      </c>
      <c r="E234" s="256">
        <f t="shared" ref="E234" si="6">C234*D234</f>
        <v>0</v>
      </c>
      <c r="F234" s="50"/>
    </row>
    <row r="235" spans="1:6" s="48" customFormat="1" ht="15.75" customHeight="1" thickBot="1" x14ac:dyDescent="0.25">
      <c r="A235" s="232" t="s">
        <v>374</v>
      </c>
      <c r="B235" s="49" t="s">
        <v>242</v>
      </c>
      <c r="C235" s="233">
        <f>40*4</f>
        <v>160</v>
      </c>
      <c r="D235" s="238">
        <v>2.2000000000000002</v>
      </c>
      <c r="E235" s="256">
        <f t="shared" ref="E235" si="7">+D235*C235</f>
        <v>352</v>
      </c>
      <c r="F235" s="8"/>
    </row>
    <row r="236" spans="1:6" ht="13.5" thickBot="1" x14ac:dyDescent="0.25">
      <c r="A236" s="22" t="s">
        <v>262</v>
      </c>
      <c r="B236" s="23"/>
      <c r="C236" s="23"/>
      <c r="D236" s="24"/>
      <c r="E236" s="25"/>
      <c r="F236" s="19">
        <f>SUM(E233:E235)</f>
        <v>352</v>
      </c>
    </row>
    <row r="237" spans="1:6" x14ac:dyDescent="0.2">
      <c r="A237" s="9"/>
      <c r="B237" s="9"/>
      <c r="C237" s="9"/>
      <c r="D237" s="32"/>
      <c r="E237" s="32"/>
    </row>
    <row r="238" spans="1:6" ht="13.5" thickBot="1" x14ac:dyDescent="0.25">
      <c r="A238" s="309" t="s">
        <v>286</v>
      </c>
      <c r="B238" s="309"/>
      <c r="C238" s="309"/>
      <c r="D238" s="310"/>
      <c r="E238" s="310"/>
      <c r="F238" s="311"/>
    </row>
    <row r="239" spans="1:6" ht="13.5" thickBot="1" x14ac:dyDescent="0.25">
      <c r="A239" s="312" t="s">
        <v>56</v>
      </c>
      <c r="B239" s="313" t="s">
        <v>57</v>
      </c>
      <c r="C239" s="313" t="s">
        <v>34</v>
      </c>
      <c r="D239" s="314" t="s">
        <v>181</v>
      </c>
      <c r="E239" s="314" t="s">
        <v>58</v>
      </c>
      <c r="F239" s="315" t="s">
        <v>256</v>
      </c>
    </row>
    <row r="240" spans="1:6" x14ac:dyDescent="0.2">
      <c r="A240" s="316" t="s">
        <v>287</v>
      </c>
      <c r="B240" s="317" t="s">
        <v>51</v>
      </c>
      <c r="C240" s="318">
        <v>1</v>
      </c>
      <c r="D240" s="319">
        <v>600</v>
      </c>
      <c r="E240" s="320">
        <f>+D240*C240</f>
        <v>600</v>
      </c>
      <c r="F240" s="321"/>
    </row>
    <row r="241" spans="1:6" x14ac:dyDescent="0.2">
      <c r="A241" s="316" t="s">
        <v>288</v>
      </c>
      <c r="B241" s="317" t="s">
        <v>6</v>
      </c>
      <c r="C241" s="322">
        <v>60</v>
      </c>
      <c r="D241" s="323">
        <f>SUM(E240)</f>
        <v>600</v>
      </c>
      <c r="E241" s="323">
        <f>+D241/C241</f>
        <v>10</v>
      </c>
      <c r="F241" s="321"/>
    </row>
    <row r="242" spans="1:6" x14ac:dyDescent="0.2">
      <c r="A242" s="316" t="s">
        <v>289</v>
      </c>
      <c r="B242" s="322" t="s">
        <v>8</v>
      </c>
      <c r="C242" s="318">
        <f>+C240</f>
        <v>1</v>
      </c>
      <c r="D242" s="319">
        <v>130</v>
      </c>
      <c r="E242" s="320">
        <f>C242*D242</f>
        <v>130</v>
      </c>
      <c r="F242" s="321"/>
    </row>
    <row r="243" spans="1:6" ht="13.5" thickBot="1" x14ac:dyDescent="0.25">
      <c r="A243" s="316" t="s">
        <v>290</v>
      </c>
      <c r="B243" s="317" t="s">
        <v>6</v>
      </c>
      <c r="C243" s="322">
        <v>1</v>
      </c>
      <c r="D243" s="323">
        <f>+E242</f>
        <v>130</v>
      </c>
      <c r="E243" s="323">
        <f>+D243/C243</f>
        <v>130</v>
      </c>
      <c r="F243" s="321"/>
    </row>
    <row r="244" spans="1:6" ht="13.5" thickBot="1" x14ac:dyDescent="0.25">
      <c r="A244" s="324"/>
      <c r="B244" s="324"/>
      <c r="C244" s="324"/>
      <c r="D244" s="325" t="s">
        <v>155</v>
      </c>
      <c r="E244" s="326">
        <f>E70</f>
        <v>0.67295454545454547</v>
      </c>
      <c r="F244" s="327">
        <f>(E241+E243)*E244</f>
        <v>94.213636363636368</v>
      </c>
    </row>
    <row r="245" spans="1:6" ht="13.5" thickBot="1" x14ac:dyDescent="0.25">
      <c r="A245" s="328"/>
      <c r="B245" s="328"/>
      <c r="C245" s="328"/>
      <c r="D245" s="329"/>
      <c r="E245" s="329"/>
      <c r="F245" s="329"/>
    </row>
    <row r="246" spans="1:6" ht="13.5" thickBot="1" x14ac:dyDescent="0.25">
      <c r="A246" s="330" t="s">
        <v>291</v>
      </c>
      <c r="B246" s="331"/>
      <c r="C246" s="331"/>
      <c r="D246" s="332"/>
      <c r="E246" s="333"/>
      <c r="F246" s="327">
        <f>+F244</f>
        <v>94.213636363636368</v>
      </c>
    </row>
    <row r="247" spans="1:6" ht="11.25" customHeight="1" thickBot="1" x14ac:dyDescent="0.25"/>
    <row r="248" spans="1:6" ht="17.25" customHeight="1" thickBot="1" x14ac:dyDescent="0.25">
      <c r="A248" s="22" t="s">
        <v>178</v>
      </c>
      <c r="B248" s="26"/>
      <c r="C248" s="26"/>
      <c r="D248" s="27"/>
      <c r="E248" s="28"/>
      <c r="F248" s="20">
        <f>+F109+F142+F218+F229+F236+F246</f>
        <v>19823.152022648093</v>
      </c>
    </row>
    <row r="249" spans="1:6" ht="11.25" customHeight="1" x14ac:dyDescent="0.2"/>
    <row r="250" spans="1:6" ht="13.5" thickBot="1" x14ac:dyDescent="0.25">
      <c r="A250" s="9" t="s">
        <v>292</v>
      </c>
    </row>
    <row r="251" spans="1:6" ht="13.5" thickBot="1" x14ac:dyDescent="0.25">
      <c r="A251" s="53" t="s">
        <v>56</v>
      </c>
      <c r="B251" s="54" t="s">
        <v>57</v>
      </c>
      <c r="C251" s="54" t="s">
        <v>34</v>
      </c>
      <c r="D251" s="55" t="s">
        <v>181</v>
      </c>
      <c r="E251" s="55" t="s">
        <v>58</v>
      </c>
      <c r="F251" s="56" t="s">
        <v>59</v>
      </c>
    </row>
    <row r="252" spans="1:6" ht="13.5" thickBot="1" x14ac:dyDescent="0.25">
      <c r="A252" s="11" t="s">
        <v>31</v>
      </c>
      <c r="B252" s="12" t="s">
        <v>1</v>
      </c>
      <c r="C252" s="116">
        <f>'3.BDI'!C18*100</f>
        <v>27.96</v>
      </c>
      <c r="D252" s="13">
        <f>+F248</f>
        <v>19823.152022648093</v>
      </c>
      <c r="E252" s="13">
        <f>C252*D252/100</f>
        <v>5542.5533055324076</v>
      </c>
    </row>
    <row r="253" spans="1:6" ht="13.5" thickBot="1" x14ac:dyDescent="0.25">
      <c r="F253" s="19">
        <f>+E252</f>
        <v>5542.5533055324076</v>
      </c>
    </row>
    <row r="254" spans="1:6" ht="11.25" customHeight="1" thickBot="1" x14ac:dyDescent="0.25"/>
    <row r="255" spans="1:6" ht="13.5" thickBot="1" x14ac:dyDescent="0.25">
      <c r="A255" s="22" t="s">
        <v>185</v>
      </c>
      <c r="B255" s="26"/>
      <c r="C255" s="26"/>
      <c r="D255" s="27"/>
      <c r="E255" s="28"/>
      <c r="F255" s="20">
        <f>F253</f>
        <v>5542.5533055324076</v>
      </c>
    </row>
    <row r="256" spans="1:6" ht="13.5" thickBot="1" x14ac:dyDescent="0.25">
      <c r="A256" s="9"/>
      <c r="B256" s="9"/>
      <c r="C256" s="9"/>
      <c r="D256" s="32"/>
      <c r="E256" s="32"/>
      <c r="F256" s="31"/>
    </row>
    <row r="257" spans="1:6" ht="24.75" customHeight="1" thickBot="1" x14ac:dyDescent="0.25">
      <c r="A257" s="22" t="s">
        <v>179</v>
      </c>
      <c r="B257" s="26"/>
      <c r="C257" s="26"/>
      <c r="D257" s="27"/>
      <c r="E257" s="28"/>
      <c r="F257" s="20">
        <f>F248+F255</f>
        <v>25365.705328180502</v>
      </c>
    </row>
    <row r="258" spans="1:6" ht="14.25" x14ac:dyDescent="0.2">
      <c r="A258" s="6"/>
      <c r="B258" s="6"/>
      <c r="C258" s="6"/>
      <c r="D258" s="33"/>
      <c r="E258" s="33"/>
    </row>
    <row r="259" spans="1:6" ht="16.149999999999999" hidden="1" customHeight="1" x14ac:dyDescent="0.2">
      <c r="A259" s="87" t="s">
        <v>175</v>
      </c>
      <c r="B259" s="14"/>
      <c r="C259" s="14"/>
      <c r="D259" s="248" t="e">
        <f>#REF!</f>
        <v>#REF!</v>
      </c>
      <c r="E259" s="249" t="s">
        <v>23</v>
      </c>
    </row>
    <row r="260" spans="1:6" ht="13.5" hidden="1" thickBot="1" x14ac:dyDescent="0.25"/>
    <row r="261" spans="1:6" ht="25.5" hidden="1" customHeight="1" thickBot="1" x14ac:dyDescent="0.25">
      <c r="A261" s="22" t="s">
        <v>62</v>
      </c>
      <c r="B261" s="23"/>
      <c r="C261" s="23"/>
      <c r="D261" s="24"/>
      <c r="E261" s="196" t="s">
        <v>29</v>
      </c>
      <c r="F261" s="197" t="str">
        <f>IFERROR(F257/D259,"-")</f>
        <v>-</v>
      </c>
    </row>
    <row r="262" spans="1:6" s="2" customFormat="1" ht="9.75" customHeight="1" x14ac:dyDescent="0.2">
      <c r="A262" s="36"/>
      <c r="B262" s="8"/>
      <c r="C262" s="8"/>
      <c r="D262" s="8"/>
      <c r="E262" s="8"/>
      <c r="F262" s="8"/>
    </row>
    <row r="292" spans="4:6" ht="9" customHeight="1" x14ac:dyDescent="0.2">
      <c r="D292" s="7"/>
      <c r="E292" s="7"/>
      <c r="F292" s="7"/>
    </row>
  </sheetData>
  <mergeCells count="7">
    <mergeCell ref="A42:D42"/>
    <mergeCell ref="A19:C19"/>
    <mergeCell ref="A6:F6"/>
    <mergeCell ref="A7:F7"/>
    <mergeCell ref="A36:D36"/>
    <mergeCell ref="A9:F9"/>
    <mergeCell ref="A35:E35"/>
  </mergeCells>
  <phoneticPr fontId="24" type="noConversion"/>
  <hyperlinks>
    <hyperlink ref="A163" location="AbaRemun" display="3.1.2. Remuneração do Capital"/>
    <hyperlink ref="A146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4" fitToHeight="4" orientation="portrait" r:id="rId1"/>
  <headerFooter alignWithMargins="0">
    <oddFooter>&amp;R&amp;P de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A3" workbookViewId="0">
      <selection activeCell="A9" sqref="A9"/>
    </sheetView>
  </sheetViews>
  <sheetFormatPr defaultColWidth="9.140625" defaultRowHeight="12.75" x14ac:dyDescent="0.2"/>
  <cols>
    <col min="1" max="1" width="7.7109375" style="1" customWidth="1"/>
    <col min="2" max="2" width="37.5703125" style="1" customWidth="1"/>
    <col min="3" max="3" width="18.7109375" style="1" customWidth="1"/>
    <col min="4" max="4" width="37.28515625" style="1" customWidth="1"/>
    <col min="5" max="10" width="9.140625" style="1"/>
    <col min="11" max="11" width="11" style="1" bestFit="1" customWidth="1"/>
    <col min="12" max="16384" width="9.140625" style="1"/>
  </cols>
  <sheetData>
    <row r="1" spans="1:6" hidden="1" x14ac:dyDescent="0.2">
      <c r="A1" s="9" t="s">
        <v>162</v>
      </c>
    </row>
    <row r="2" spans="1:6" hidden="1" x14ac:dyDescent="0.2">
      <c r="A2" s="115" t="s">
        <v>187</v>
      </c>
    </row>
    <row r="3" spans="1:6" ht="13.5" thickBot="1" x14ac:dyDescent="0.25">
      <c r="A3" s="92" t="s">
        <v>245</v>
      </c>
    </row>
    <row r="4" spans="1:6" ht="18" x14ac:dyDescent="0.2">
      <c r="A4" s="402" t="s">
        <v>285</v>
      </c>
      <c r="B4" s="403"/>
      <c r="C4" s="404"/>
      <c r="D4" s="123"/>
      <c r="E4" s="123"/>
      <c r="F4" s="123"/>
    </row>
    <row r="5" spans="1:6" ht="14.25" x14ac:dyDescent="0.2">
      <c r="A5" s="132" t="s">
        <v>100</v>
      </c>
      <c r="B5" s="133" t="s">
        <v>101</v>
      </c>
      <c r="C5" s="134" t="s">
        <v>102</v>
      </c>
      <c r="D5" s="135"/>
    </row>
    <row r="6" spans="1:6" ht="14.25" x14ac:dyDescent="0.2">
      <c r="A6" s="132" t="s">
        <v>103</v>
      </c>
      <c r="B6" s="133" t="s">
        <v>35</v>
      </c>
      <c r="C6" s="136">
        <v>0.2</v>
      </c>
      <c r="D6" s="135"/>
    </row>
    <row r="7" spans="1:6" ht="14.25" x14ac:dyDescent="0.2">
      <c r="A7" s="132" t="s">
        <v>104</v>
      </c>
      <c r="B7" s="133" t="s">
        <v>105</v>
      </c>
      <c r="C7" s="136">
        <v>1.4999999999999999E-2</v>
      </c>
      <c r="D7" s="135"/>
    </row>
    <row r="8" spans="1:6" ht="14.25" x14ac:dyDescent="0.2">
      <c r="A8" s="132" t="s">
        <v>106</v>
      </c>
      <c r="B8" s="133" t="s">
        <v>107</v>
      </c>
      <c r="C8" s="136">
        <v>0.01</v>
      </c>
      <c r="D8" s="135"/>
    </row>
    <row r="9" spans="1:6" ht="14.25" x14ac:dyDescent="0.2">
      <c r="A9" s="132" t="s">
        <v>108</v>
      </c>
      <c r="B9" s="133" t="s">
        <v>109</v>
      </c>
      <c r="C9" s="136">
        <v>2E-3</v>
      </c>
      <c r="D9" s="135"/>
    </row>
    <row r="10" spans="1:6" ht="14.25" x14ac:dyDescent="0.2">
      <c r="A10" s="132" t="s">
        <v>110</v>
      </c>
      <c r="B10" s="133" t="s">
        <v>111</v>
      </c>
      <c r="C10" s="136">
        <v>6.0000000000000001E-3</v>
      </c>
      <c r="D10" s="135"/>
    </row>
    <row r="11" spans="1:6" ht="14.25" x14ac:dyDescent="0.2">
      <c r="A11" s="132" t="s">
        <v>112</v>
      </c>
      <c r="B11" s="133" t="s">
        <v>113</v>
      </c>
      <c r="C11" s="136">
        <v>2.5000000000000001E-2</v>
      </c>
      <c r="D11" s="135"/>
    </row>
    <row r="12" spans="1:6" ht="14.25" x14ac:dyDescent="0.2">
      <c r="A12" s="132" t="s">
        <v>114</v>
      </c>
      <c r="B12" s="133" t="s">
        <v>115</v>
      </c>
      <c r="C12" s="136">
        <v>0.03</v>
      </c>
      <c r="D12" s="135"/>
    </row>
    <row r="13" spans="1:6" ht="14.25" x14ac:dyDescent="0.2">
      <c r="A13" s="132" t="s">
        <v>116</v>
      </c>
      <c r="B13" s="133" t="s">
        <v>36</v>
      </c>
      <c r="C13" s="136">
        <v>0.08</v>
      </c>
      <c r="D13" s="135"/>
    </row>
    <row r="14" spans="1:6" ht="15" x14ac:dyDescent="0.2">
      <c r="A14" s="132" t="s">
        <v>117</v>
      </c>
      <c r="B14" s="137" t="s">
        <v>118</v>
      </c>
      <c r="C14" s="138">
        <f>SUM(C6:C13)</f>
        <v>0.36800000000000005</v>
      </c>
      <c r="D14" s="135"/>
    </row>
    <row r="15" spans="1:6" ht="15" x14ac:dyDescent="0.2">
      <c r="A15" s="139"/>
      <c r="B15" s="140"/>
      <c r="C15" s="141"/>
      <c r="D15" s="135"/>
    </row>
    <row r="16" spans="1:6" ht="14.25" x14ac:dyDescent="0.2">
      <c r="A16" s="132" t="s">
        <v>119</v>
      </c>
      <c r="B16" s="142" t="s">
        <v>120</v>
      </c>
      <c r="C16" s="136">
        <v>5.74E-2</v>
      </c>
      <c r="D16" s="135"/>
    </row>
    <row r="17" spans="1:8" ht="14.25" x14ac:dyDescent="0.2">
      <c r="A17" s="132" t="s">
        <v>121</v>
      </c>
      <c r="B17" s="142" t="s">
        <v>122</v>
      </c>
      <c r="C17" s="136">
        <v>8.3299999999999999E-2</v>
      </c>
      <c r="D17" s="135"/>
    </row>
    <row r="18" spans="1:8" ht="14.25" x14ac:dyDescent="0.2">
      <c r="A18" s="132" t="s">
        <v>174</v>
      </c>
      <c r="B18" s="142" t="s">
        <v>124</v>
      </c>
      <c r="C18" s="136">
        <v>5.9999999999999995E-4</v>
      </c>
      <c r="D18" s="135"/>
    </row>
    <row r="19" spans="1:8" ht="14.25" x14ac:dyDescent="0.2">
      <c r="A19" s="132" t="s">
        <v>123</v>
      </c>
      <c r="B19" s="142" t="s">
        <v>126</v>
      </c>
      <c r="C19" s="136">
        <v>8.2000000000000007E-3</v>
      </c>
      <c r="D19" s="135"/>
    </row>
    <row r="20" spans="1:8" ht="14.25" x14ac:dyDescent="0.2">
      <c r="A20" s="132" t="s">
        <v>125</v>
      </c>
      <c r="B20" s="142" t="s">
        <v>128</v>
      </c>
      <c r="C20" s="136">
        <v>3.0999999999999999E-3</v>
      </c>
      <c r="D20" s="135"/>
    </row>
    <row r="21" spans="1:8" ht="14.25" x14ac:dyDescent="0.2">
      <c r="A21" s="132" t="s">
        <v>127</v>
      </c>
      <c r="B21" s="142" t="s">
        <v>129</v>
      </c>
      <c r="C21" s="136">
        <v>1.66E-2</v>
      </c>
      <c r="D21" s="135"/>
    </row>
    <row r="22" spans="1:8" ht="15" x14ac:dyDescent="0.2">
      <c r="A22" s="132" t="s">
        <v>130</v>
      </c>
      <c r="B22" s="137" t="s">
        <v>131</v>
      </c>
      <c r="C22" s="138">
        <f>SUM(C16:C21)</f>
        <v>0.16919999999999999</v>
      </c>
      <c r="D22" s="143"/>
    </row>
    <row r="23" spans="1:8" ht="15" x14ac:dyDescent="0.2">
      <c r="A23" s="139"/>
      <c r="B23" s="140"/>
      <c r="C23" s="141"/>
      <c r="D23" s="143"/>
    </row>
    <row r="24" spans="1:8" ht="14.25" x14ac:dyDescent="0.2">
      <c r="A24" s="132" t="s">
        <v>132</v>
      </c>
      <c r="B24" s="133" t="s">
        <v>133</v>
      </c>
      <c r="C24" s="136">
        <v>2.5000000000000001E-2</v>
      </c>
      <c r="D24" s="135"/>
      <c r="E24" s="144"/>
    </row>
    <row r="25" spans="1:8" ht="14.25" x14ac:dyDescent="0.2">
      <c r="A25" s="132" t="s">
        <v>173</v>
      </c>
      <c r="B25" s="133" t="s">
        <v>135</v>
      </c>
      <c r="C25" s="136">
        <v>5.3699999999999998E-2</v>
      </c>
      <c r="D25" s="135"/>
      <c r="H25" s="145"/>
    </row>
    <row r="26" spans="1:8" ht="14.25" x14ac:dyDescent="0.2">
      <c r="A26" s="132" t="s">
        <v>134</v>
      </c>
      <c r="B26" s="133" t="s">
        <v>137</v>
      </c>
      <c r="C26" s="136">
        <v>4.3E-3</v>
      </c>
      <c r="D26" s="135"/>
    </row>
    <row r="27" spans="1:8" ht="14.25" x14ac:dyDescent="0.2">
      <c r="A27" s="132" t="s">
        <v>136</v>
      </c>
      <c r="B27" s="133" t="s">
        <v>139</v>
      </c>
      <c r="C27" s="136">
        <v>2.1999999999999999E-2</v>
      </c>
      <c r="D27" s="135"/>
      <c r="G27" s="144"/>
    </row>
    <row r="28" spans="1:8" ht="14.25" x14ac:dyDescent="0.2">
      <c r="A28" s="132" t="s">
        <v>138</v>
      </c>
      <c r="B28" s="133" t="s">
        <v>140</v>
      </c>
      <c r="C28" s="136">
        <v>2.7000000000000001E-3</v>
      </c>
      <c r="D28" s="135"/>
    </row>
    <row r="29" spans="1:8" ht="15" x14ac:dyDescent="0.2">
      <c r="A29" s="132" t="s">
        <v>141</v>
      </c>
      <c r="B29" s="137" t="s">
        <v>142</v>
      </c>
      <c r="C29" s="138">
        <f>SUM(C24:C28)</f>
        <v>0.10769999999999998</v>
      </c>
      <c r="D29" s="143"/>
    </row>
    <row r="30" spans="1:8" ht="15" x14ac:dyDescent="0.2">
      <c r="A30" s="139"/>
      <c r="B30" s="140"/>
      <c r="C30" s="141"/>
      <c r="D30" s="143"/>
    </row>
    <row r="31" spans="1:8" ht="14.25" x14ac:dyDescent="0.2">
      <c r="A31" s="132" t="s">
        <v>143</v>
      </c>
      <c r="B31" s="133" t="s">
        <v>144</v>
      </c>
      <c r="C31" s="136">
        <f>ROUND(C14*C22,4)</f>
        <v>6.2300000000000001E-2</v>
      </c>
      <c r="D31" s="135"/>
    </row>
    <row r="32" spans="1:8" ht="28.5" x14ac:dyDescent="0.2">
      <c r="A32" s="132" t="s">
        <v>145</v>
      </c>
      <c r="B32" s="146" t="s">
        <v>146</v>
      </c>
      <c r="C32" s="136">
        <f>ROUND((C24*C14),4)</f>
        <v>9.1999999999999998E-3</v>
      </c>
      <c r="D32" s="135"/>
    </row>
    <row r="33" spans="1:4" ht="15" x14ac:dyDescent="0.2">
      <c r="A33" s="132" t="s">
        <v>147</v>
      </c>
      <c r="B33" s="137" t="s">
        <v>148</v>
      </c>
      <c r="C33" s="138">
        <f>SUM(C31:C32)</f>
        <v>7.1500000000000008E-2</v>
      </c>
      <c r="D33" s="143"/>
    </row>
    <row r="34" spans="1:4" ht="15.75" thickBot="1" x14ac:dyDescent="0.25">
      <c r="A34" s="147"/>
      <c r="B34" s="148" t="s">
        <v>149</v>
      </c>
      <c r="C34" s="149">
        <f>C33+C29+C22+C14</f>
        <v>0.71639999999999993</v>
      </c>
      <c r="D34" s="143"/>
    </row>
    <row r="35" spans="1:4" ht="15" x14ac:dyDescent="0.2">
      <c r="A35" s="135"/>
      <c r="B35" s="150"/>
      <c r="C35" s="151"/>
      <c r="D35" s="152"/>
    </row>
    <row r="36" spans="1:4" ht="14.25" x14ac:dyDescent="0.2">
      <c r="A36" s="135"/>
      <c r="B36" s="135"/>
      <c r="C36" s="153"/>
      <c r="D36" s="154"/>
    </row>
    <row r="37" spans="1:4" ht="14.25" x14ac:dyDescent="0.2">
      <c r="A37" s="135"/>
      <c r="B37" s="135"/>
      <c r="C37" s="153"/>
      <c r="D37" s="135"/>
    </row>
    <row r="38" spans="1:4" ht="14.25" x14ac:dyDescent="0.2">
      <c r="A38" s="135"/>
      <c r="B38" s="135"/>
      <c r="C38" s="153"/>
      <c r="D38" s="135"/>
    </row>
    <row r="39" spans="1:4" ht="14.25" x14ac:dyDescent="0.2">
      <c r="A39" s="135"/>
      <c r="B39" s="135"/>
      <c r="C39" s="153"/>
      <c r="D39" s="135"/>
    </row>
    <row r="40" spans="1:4" ht="15" x14ac:dyDescent="0.2">
      <c r="A40" s="135"/>
      <c r="B40" s="150"/>
      <c r="C40" s="151"/>
      <c r="D40" s="135"/>
    </row>
    <row r="41" spans="1:4" ht="15" x14ac:dyDescent="0.2">
      <c r="A41" s="143"/>
      <c r="B41" s="150"/>
      <c r="C41" s="151"/>
      <c r="D41" s="143"/>
    </row>
    <row r="42" spans="1:4" ht="16.5" x14ac:dyDescent="0.2">
      <c r="A42" s="155"/>
    </row>
    <row r="43" spans="1:4" x14ac:dyDescent="0.2">
      <c r="A43" s="156"/>
      <c r="B43" s="157"/>
      <c r="C43" s="157"/>
    </row>
    <row r="44" spans="1:4" ht="14.25" x14ac:dyDescent="0.2">
      <c r="A44" s="135"/>
      <c r="B44" s="158"/>
      <c r="C44" s="157"/>
    </row>
    <row r="45" spans="1:4" ht="14.25" x14ac:dyDescent="0.2">
      <c r="A45" s="135"/>
      <c r="B45" s="158"/>
      <c r="C45" s="135"/>
    </row>
    <row r="46" spans="1:4" ht="14.25" x14ac:dyDescent="0.2">
      <c r="A46" s="135"/>
      <c r="B46" s="153"/>
      <c r="C46" s="157"/>
    </row>
    <row r="47" spans="1:4" ht="14.25" x14ac:dyDescent="0.2">
      <c r="A47" s="135"/>
      <c r="B47" s="158"/>
      <c r="C47" s="135"/>
    </row>
    <row r="48" spans="1:4" ht="14.25" x14ac:dyDescent="0.2">
      <c r="A48" s="135"/>
      <c r="B48" s="153"/>
      <c r="C48" s="157"/>
    </row>
    <row r="49" spans="1:3" ht="14.25" x14ac:dyDescent="0.2">
      <c r="A49" s="135"/>
      <c r="B49" s="158"/>
      <c r="C49" s="135"/>
    </row>
    <row r="50" spans="1:3" ht="14.25" x14ac:dyDescent="0.2">
      <c r="A50" s="135"/>
      <c r="B50" s="153"/>
      <c r="C50" s="157"/>
    </row>
    <row r="51" spans="1:3" ht="14.25" x14ac:dyDescent="0.2">
      <c r="A51" s="135"/>
      <c r="B51" s="158"/>
      <c r="C51" s="135"/>
    </row>
    <row r="52" spans="1:3" ht="14.25" x14ac:dyDescent="0.2">
      <c r="A52" s="135"/>
      <c r="B52" s="153"/>
      <c r="C52" s="157"/>
    </row>
    <row r="53" spans="1:3" ht="16.5" x14ac:dyDescent="0.2">
      <c r="A53" s="155"/>
    </row>
    <row r="56" spans="1:3" x14ac:dyDescent="0.2">
      <c r="A56" s="159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4" workbookViewId="0">
      <selection activeCell="A9" sqref="A9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00" bestFit="1" customWidth="1"/>
    <col min="6" max="6" width="9.7109375" bestFit="1" customWidth="1"/>
  </cols>
  <sheetData>
    <row r="1" spans="1:8" s="120" customFormat="1" ht="14.25" hidden="1" x14ac:dyDescent="0.2">
      <c r="A1" s="9" t="s">
        <v>162</v>
      </c>
      <c r="B1" s="6"/>
      <c r="C1" s="6"/>
      <c r="E1" s="121"/>
    </row>
    <row r="2" spans="1:8" s="120" customFormat="1" ht="14.25" hidden="1" x14ac:dyDescent="0.2">
      <c r="A2" s="115" t="s">
        <v>188</v>
      </c>
      <c r="B2" s="6"/>
      <c r="C2" s="6"/>
      <c r="E2" s="121"/>
    </row>
    <row r="3" spans="1:8" s="120" customFormat="1" ht="14.25" hidden="1" x14ac:dyDescent="0.2">
      <c r="A3" s="7" t="s">
        <v>163</v>
      </c>
      <c r="B3" s="6"/>
      <c r="C3" s="6"/>
      <c r="E3" s="121"/>
    </row>
    <row r="4" spans="1:8" s="120" customFormat="1" ht="14.25" x14ac:dyDescent="0.2">
      <c r="A4" s="92" t="s">
        <v>246</v>
      </c>
      <c r="B4" s="6"/>
      <c r="C4" s="6"/>
      <c r="E4" s="121"/>
    </row>
    <row r="5" spans="1:8" s="120" customFormat="1" ht="15" thickBot="1" x14ac:dyDescent="0.25">
      <c r="B5" s="6"/>
      <c r="C5" s="6"/>
      <c r="E5" s="121"/>
    </row>
    <row r="6" spans="1:8" ht="15.75" x14ac:dyDescent="0.2">
      <c r="A6" s="410" t="s">
        <v>284</v>
      </c>
      <c r="B6" s="411"/>
      <c r="C6" s="411"/>
      <c r="D6" s="411"/>
      <c r="E6" s="411"/>
      <c r="F6" s="412"/>
    </row>
    <row r="7" spans="1:8" ht="16.5" thickBot="1" x14ac:dyDescent="0.25">
      <c r="A7" s="203"/>
      <c r="B7" s="204"/>
      <c r="C7" s="204"/>
      <c r="D7" s="204"/>
      <c r="E7" s="204"/>
      <c r="F7" s="205"/>
    </row>
    <row r="8" spans="1:8" ht="15" x14ac:dyDescent="0.25">
      <c r="A8" s="162"/>
      <c r="B8" s="6"/>
      <c r="C8" s="6"/>
      <c r="D8" s="407" t="s">
        <v>186</v>
      </c>
      <c r="E8" s="408"/>
      <c r="F8" s="409"/>
      <c r="G8" s="120"/>
      <c r="H8" s="120"/>
    </row>
    <row r="9" spans="1:8" ht="15" thickBot="1" x14ac:dyDescent="0.25">
      <c r="A9" s="161"/>
      <c r="B9" s="120"/>
      <c r="C9" s="120"/>
      <c r="D9" s="163" t="s">
        <v>150</v>
      </c>
      <c r="E9" s="164" t="s">
        <v>151</v>
      </c>
      <c r="F9" s="165" t="s">
        <v>152</v>
      </c>
      <c r="G9" s="120"/>
      <c r="H9" s="120"/>
    </row>
    <row r="10" spans="1:8" ht="14.25" x14ac:dyDescent="0.2">
      <c r="A10" s="166" t="s">
        <v>68</v>
      </c>
      <c r="B10" s="167" t="s">
        <v>69</v>
      </c>
      <c r="C10" s="168">
        <v>0.06</v>
      </c>
      <c r="D10" s="189">
        <v>2.9700000000000001E-2</v>
      </c>
      <c r="E10" s="190">
        <v>5.0799999999999998E-2</v>
      </c>
      <c r="F10" s="191">
        <v>6.2700000000000006E-2</v>
      </c>
      <c r="G10" s="120"/>
      <c r="H10" s="120"/>
    </row>
    <row r="11" spans="1:8" ht="14.25" x14ac:dyDescent="0.2">
      <c r="A11" s="170" t="s">
        <v>70</v>
      </c>
      <c r="B11" s="171" t="s">
        <v>71</v>
      </c>
      <c r="C11" s="172">
        <v>1.3299999999999999E-2</v>
      </c>
      <c r="D11" s="189">
        <f>0.3%+0.56%</f>
        <v>8.6E-3</v>
      </c>
      <c r="E11" s="190">
        <f>0.48%+0.85%</f>
        <v>1.3299999999999999E-2</v>
      </c>
      <c r="F11" s="191">
        <f>0.82%+0.89%</f>
        <v>1.7099999999999997E-2</v>
      </c>
      <c r="G11" s="120"/>
      <c r="H11" s="120"/>
    </row>
    <row r="12" spans="1:8" ht="14.25" x14ac:dyDescent="0.2">
      <c r="A12" s="170" t="s">
        <v>72</v>
      </c>
      <c r="B12" s="171" t="s">
        <v>73</v>
      </c>
      <c r="C12" s="172">
        <v>0.11</v>
      </c>
      <c r="D12" s="189">
        <v>7.7799999999999994E-2</v>
      </c>
      <c r="E12" s="190">
        <v>0.1085</v>
      </c>
      <c r="F12" s="191">
        <v>0.13550000000000001</v>
      </c>
      <c r="G12" s="120"/>
      <c r="H12" s="120"/>
    </row>
    <row r="13" spans="1:8" ht="14.25" x14ac:dyDescent="0.2">
      <c r="A13" s="170" t="s">
        <v>74</v>
      </c>
      <c r="B13" s="171" t="s">
        <v>75</v>
      </c>
      <c r="C13" s="173">
        <f>(1+E13)^(E14/252)-1</f>
        <v>2.6031494362050989E-3</v>
      </c>
      <c r="D13" s="189" t="s">
        <v>196</v>
      </c>
      <c r="E13" s="174">
        <v>0.14000000000000001</v>
      </c>
      <c r="F13" s="169"/>
      <c r="G13" s="120"/>
      <c r="H13" s="120"/>
    </row>
    <row r="14" spans="1:8" ht="14.25" x14ac:dyDescent="0.2">
      <c r="A14" s="170" t="s">
        <v>76</v>
      </c>
      <c r="B14" s="405" t="s">
        <v>77</v>
      </c>
      <c r="C14" s="172">
        <v>0.03</v>
      </c>
      <c r="D14" s="220" t="s">
        <v>153</v>
      </c>
      <c r="E14" s="175">
        <v>5</v>
      </c>
      <c r="F14" s="176"/>
      <c r="G14" s="120"/>
      <c r="H14" s="120"/>
    </row>
    <row r="15" spans="1:8" ht="15" thickBot="1" x14ac:dyDescent="0.25">
      <c r="A15" s="177" t="s">
        <v>213</v>
      </c>
      <c r="B15" s="406"/>
      <c r="C15" s="178">
        <v>3.6499999999999998E-2</v>
      </c>
      <c r="D15" s="160"/>
      <c r="E15" s="179"/>
      <c r="F15" s="176"/>
      <c r="G15" s="120"/>
      <c r="H15" s="120"/>
    </row>
    <row r="16" spans="1:8" ht="14.25" x14ac:dyDescent="0.2">
      <c r="A16" s="180" t="s">
        <v>78</v>
      </c>
      <c r="B16" s="181"/>
      <c r="C16" s="182"/>
      <c r="D16" s="160"/>
      <c r="E16" s="179"/>
      <c r="F16" s="176"/>
      <c r="G16" s="120"/>
      <c r="H16" s="120"/>
    </row>
    <row r="17" spans="1:8" ht="15" thickBot="1" x14ac:dyDescent="0.25">
      <c r="A17" s="183" t="s">
        <v>79</v>
      </c>
      <c r="B17" s="184"/>
      <c r="C17" s="185"/>
      <c r="D17" s="160"/>
      <c r="E17" s="179"/>
      <c r="F17" s="176"/>
      <c r="G17" s="120"/>
      <c r="H17" s="120"/>
    </row>
    <row r="18" spans="1:8" ht="15.75" thickBot="1" x14ac:dyDescent="0.25">
      <c r="A18" s="186" t="s">
        <v>80</v>
      </c>
      <c r="B18" s="187"/>
      <c r="C18" s="188">
        <f>ROUND((((1+C10+C11)*(1+C12)*(1+C13))/(1-(C14+C15))-1),4)</f>
        <v>0.27960000000000002</v>
      </c>
      <c r="D18" s="192">
        <v>0.21429999999999999</v>
      </c>
      <c r="E18" s="193">
        <v>0.2717</v>
      </c>
      <c r="F18" s="194">
        <v>0.3362</v>
      </c>
      <c r="G18" s="120"/>
      <c r="H18" s="120"/>
    </row>
    <row r="19" spans="1:8" ht="14.25" x14ac:dyDescent="0.2">
      <c r="A19" s="120"/>
      <c r="B19" s="120"/>
      <c r="C19" s="120"/>
      <c r="D19" s="120"/>
      <c r="E19" s="121"/>
      <c r="F19" s="120"/>
      <c r="G19" s="120"/>
      <c r="H19" s="120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A9" sqref="A9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413" t="s">
        <v>254</v>
      </c>
      <c r="B1" s="414"/>
    </row>
    <row r="2" spans="1:2" s="92" customFormat="1" ht="19.5" customHeight="1" x14ac:dyDescent="0.2">
      <c r="A2" s="206" t="s">
        <v>165</v>
      </c>
      <c r="B2" s="207" t="s">
        <v>197</v>
      </c>
    </row>
    <row r="3" spans="1:2" ht="19.5" customHeight="1" x14ac:dyDescent="0.2">
      <c r="A3" s="129">
        <v>1</v>
      </c>
      <c r="B3" s="128">
        <v>33.629999999999995</v>
      </c>
    </row>
    <row r="4" spans="1:2" ht="19.5" customHeight="1" x14ac:dyDescent="0.2">
      <c r="A4" s="129">
        <v>2</v>
      </c>
      <c r="B4" s="128">
        <v>43.13</v>
      </c>
    </row>
    <row r="5" spans="1:2" ht="19.5" customHeight="1" x14ac:dyDescent="0.2">
      <c r="A5" s="129">
        <v>3</v>
      </c>
      <c r="B5" s="128">
        <v>48.68</v>
      </c>
    </row>
    <row r="6" spans="1:2" ht="19.5" customHeight="1" x14ac:dyDescent="0.2">
      <c r="A6" s="129">
        <v>4</v>
      </c>
      <c r="B6" s="128">
        <v>52.62</v>
      </c>
    </row>
    <row r="7" spans="1:2" ht="19.5" customHeight="1" x14ac:dyDescent="0.2">
      <c r="A7" s="129">
        <v>5</v>
      </c>
      <c r="B7" s="128">
        <v>55.679999999999993</v>
      </c>
    </row>
    <row r="8" spans="1:2" ht="19.5" customHeight="1" x14ac:dyDescent="0.2">
      <c r="A8" s="129">
        <v>6</v>
      </c>
      <c r="B8" s="128">
        <v>58.18</v>
      </c>
    </row>
    <row r="9" spans="1:2" ht="19.5" customHeight="1" x14ac:dyDescent="0.2">
      <c r="A9" s="129">
        <v>7</v>
      </c>
      <c r="B9" s="128">
        <v>60.29</v>
      </c>
    </row>
    <row r="10" spans="1:2" ht="19.5" customHeight="1" x14ac:dyDescent="0.2">
      <c r="A10" s="129">
        <v>8</v>
      </c>
      <c r="B10" s="128">
        <v>62.12</v>
      </c>
    </row>
    <row r="11" spans="1:2" ht="19.5" customHeight="1" x14ac:dyDescent="0.2">
      <c r="A11" s="129">
        <v>9</v>
      </c>
      <c r="B11" s="128">
        <v>63.73</v>
      </c>
    </row>
    <row r="12" spans="1:2" ht="19.5" customHeight="1" x14ac:dyDescent="0.2">
      <c r="A12" s="129">
        <v>10</v>
      </c>
      <c r="B12" s="128">
        <v>65.180000000000007</v>
      </c>
    </row>
    <row r="13" spans="1:2" ht="19.5" customHeight="1" x14ac:dyDescent="0.2">
      <c r="A13" s="129">
        <v>11</v>
      </c>
      <c r="B13" s="128">
        <v>66.47999999999999</v>
      </c>
    </row>
    <row r="14" spans="1:2" ht="19.5" customHeight="1" x14ac:dyDescent="0.2">
      <c r="A14" s="129">
        <v>12</v>
      </c>
      <c r="B14" s="128">
        <v>67.67</v>
      </c>
    </row>
    <row r="15" spans="1:2" ht="19.5" customHeight="1" x14ac:dyDescent="0.2">
      <c r="A15" s="129">
        <v>13</v>
      </c>
      <c r="B15" s="128">
        <v>68.77</v>
      </c>
    </row>
    <row r="16" spans="1:2" ht="19.5" customHeight="1" x14ac:dyDescent="0.2">
      <c r="A16" s="129">
        <v>14</v>
      </c>
      <c r="B16" s="128">
        <v>69.789999999999992</v>
      </c>
    </row>
    <row r="17" spans="1:2" ht="19.5" customHeight="1" thickBot="1" x14ac:dyDescent="0.25">
      <c r="A17" s="130">
        <v>15</v>
      </c>
      <c r="B17" s="131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2"/>
  <sheetViews>
    <sheetView topLeftCell="D1" zoomScaleNormal="100" workbookViewId="0">
      <selection activeCell="A9" sqref="A9"/>
    </sheetView>
  </sheetViews>
  <sheetFormatPr defaultColWidth="8.85546875" defaultRowHeight="15" x14ac:dyDescent="0.25"/>
  <cols>
    <col min="1" max="1" width="5.42578125" style="250" customWidth="1"/>
    <col min="2" max="2" width="13.140625" style="250" customWidth="1"/>
    <col min="3" max="3" width="15.140625" style="250" customWidth="1"/>
    <col min="4" max="4" width="14.7109375" style="250" customWidth="1"/>
    <col min="5" max="5" width="13" style="250" customWidth="1"/>
    <col min="6" max="6" width="8.7109375" style="250" customWidth="1"/>
    <col min="7" max="7" width="7" style="250" customWidth="1"/>
    <col min="8" max="8" width="13.28515625" style="250" customWidth="1"/>
    <col min="9" max="9" width="13" style="250" customWidth="1"/>
    <col min="10" max="10" width="18.5703125" style="250" customWidth="1"/>
    <col min="11" max="11" width="11.42578125" style="349" customWidth="1"/>
    <col min="12" max="12" width="8.85546875" style="250"/>
    <col min="13" max="13" width="7.5703125" style="250" customWidth="1"/>
    <col min="14" max="14" width="9.140625" style="250" customWidth="1"/>
    <col min="15" max="15" width="23" style="250" customWidth="1"/>
    <col min="16" max="16" width="27.85546875" style="250" customWidth="1"/>
    <col min="17" max="17" width="6.28515625" style="250" customWidth="1"/>
    <col min="18" max="18" width="5.85546875" style="250" customWidth="1"/>
    <col min="19" max="19" width="15.5703125" style="250" customWidth="1"/>
    <col min="20" max="20" width="8" style="250" customWidth="1"/>
    <col min="21" max="16384" width="8.85546875" style="250"/>
  </cols>
  <sheetData>
    <row r="1" spans="2:20" ht="15" customHeight="1" thickBot="1" x14ac:dyDescent="0.3"/>
    <row r="2" spans="2:20" ht="15.75" thickBot="1" x14ac:dyDescent="0.3">
      <c r="B2" s="462" t="s">
        <v>293</v>
      </c>
      <c r="C2" s="463"/>
      <c r="D2" s="463"/>
      <c r="E2" s="463"/>
      <c r="F2" s="464"/>
      <c r="G2" s="274"/>
      <c r="H2" s="473" t="s">
        <v>295</v>
      </c>
      <c r="I2" s="474"/>
      <c r="J2" s="474"/>
      <c r="K2" s="474"/>
      <c r="L2" s="475"/>
      <c r="M2" s="274"/>
      <c r="N2" s="476" t="s">
        <v>263</v>
      </c>
      <c r="O2" s="477"/>
      <c r="P2" s="477"/>
      <c r="Q2" s="477"/>
      <c r="R2" s="477"/>
      <c r="S2" s="477"/>
      <c r="T2" s="478"/>
    </row>
    <row r="3" spans="2:20" ht="15" customHeight="1" thickBot="1" x14ac:dyDescent="0.3">
      <c r="B3" s="485" t="s">
        <v>296</v>
      </c>
      <c r="C3" s="486"/>
      <c r="D3" s="486"/>
      <c r="E3" s="486"/>
      <c r="F3" s="487"/>
      <c r="G3" s="274"/>
      <c r="H3" s="473"/>
      <c r="I3" s="474"/>
      <c r="J3" s="474"/>
      <c r="K3" s="474"/>
      <c r="L3" s="475"/>
      <c r="M3" s="274"/>
      <c r="N3" s="479"/>
      <c r="O3" s="480"/>
      <c r="P3" s="480"/>
      <c r="Q3" s="480"/>
      <c r="R3" s="480"/>
      <c r="S3" s="480"/>
      <c r="T3" s="481"/>
    </row>
    <row r="4" spans="2:20" ht="15.75" thickBot="1" x14ac:dyDescent="0.3">
      <c r="B4" s="275" t="s">
        <v>219</v>
      </c>
      <c r="C4" s="276" t="s">
        <v>220</v>
      </c>
      <c r="D4" s="276" t="s">
        <v>221</v>
      </c>
      <c r="E4" s="276" t="s">
        <v>218</v>
      </c>
      <c r="F4" s="277" t="s">
        <v>195</v>
      </c>
      <c r="H4" s="459" t="s">
        <v>369</v>
      </c>
      <c r="I4" s="460"/>
      <c r="J4" s="460"/>
      <c r="K4" s="460"/>
      <c r="L4" s="461"/>
      <c r="M4" s="274"/>
      <c r="N4" s="482" t="s">
        <v>217</v>
      </c>
      <c r="O4" s="483"/>
      <c r="P4" s="483"/>
      <c r="Q4" s="483"/>
      <c r="R4" s="483"/>
      <c r="S4" s="483"/>
      <c r="T4" s="484"/>
    </row>
    <row r="5" spans="2:20" s="251" customFormat="1" x14ac:dyDescent="0.25">
      <c r="B5" s="278" t="s">
        <v>222</v>
      </c>
      <c r="C5" s="252"/>
      <c r="D5" s="279" t="s">
        <v>223</v>
      </c>
      <c r="E5" s="280">
        <v>3.37</v>
      </c>
      <c r="F5" s="376" t="s">
        <v>15</v>
      </c>
      <c r="G5" s="250"/>
      <c r="H5" s="471" t="s">
        <v>297</v>
      </c>
      <c r="I5" s="442"/>
      <c r="J5" s="442"/>
      <c r="K5" s="377">
        <v>0.85</v>
      </c>
      <c r="L5" s="281" t="s">
        <v>15</v>
      </c>
      <c r="N5" s="472" t="s">
        <v>264</v>
      </c>
      <c r="O5" s="436" t="s">
        <v>265</v>
      </c>
      <c r="P5" s="488" t="s">
        <v>266</v>
      </c>
      <c r="Q5" s="488" t="s">
        <v>267</v>
      </c>
      <c r="R5" s="488"/>
      <c r="S5" s="488" t="s">
        <v>268</v>
      </c>
      <c r="T5" s="489" t="s">
        <v>269</v>
      </c>
    </row>
    <row r="6" spans="2:20" s="251" customFormat="1" x14ac:dyDescent="0.25">
      <c r="B6" s="278" t="s">
        <v>224</v>
      </c>
      <c r="C6" s="252"/>
      <c r="D6" s="279" t="s">
        <v>225</v>
      </c>
      <c r="E6" s="352">
        <v>3.85</v>
      </c>
      <c r="F6" s="376" t="s">
        <v>15</v>
      </c>
      <c r="G6" s="295"/>
      <c r="H6" s="471" t="s">
        <v>298</v>
      </c>
      <c r="I6" s="442"/>
      <c r="J6" s="442"/>
      <c r="K6" s="377">
        <f>E10</f>
        <v>20.85</v>
      </c>
      <c r="L6" s="281" t="s">
        <v>15</v>
      </c>
      <c r="M6" s="250"/>
      <c r="N6" s="435"/>
      <c r="O6" s="437"/>
      <c r="P6" s="439"/>
      <c r="Q6" s="440"/>
      <c r="R6" s="440"/>
      <c r="S6" s="439"/>
      <c r="T6" s="428"/>
    </row>
    <row r="7" spans="2:20" x14ac:dyDescent="0.25">
      <c r="B7" s="278" t="s">
        <v>226</v>
      </c>
      <c r="C7" s="252"/>
      <c r="D7" s="279" t="s">
        <v>227</v>
      </c>
      <c r="E7" s="352">
        <v>2.78</v>
      </c>
      <c r="F7" s="376" t="s">
        <v>15</v>
      </c>
      <c r="G7" s="251"/>
      <c r="H7" s="441" t="s">
        <v>308</v>
      </c>
      <c r="I7" s="442"/>
      <c r="J7" s="442"/>
      <c r="K7" s="377">
        <v>9.3000000000000007</v>
      </c>
      <c r="L7" s="281" t="s">
        <v>15</v>
      </c>
      <c r="N7" s="282" t="s">
        <v>270</v>
      </c>
      <c r="O7" s="283" t="s">
        <v>271</v>
      </c>
      <c r="P7" s="284" t="s">
        <v>349</v>
      </c>
      <c r="Q7" s="285">
        <v>3</v>
      </c>
      <c r="R7" s="286" t="s">
        <v>243</v>
      </c>
      <c r="S7" s="287">
        <f>K10</f>
        <v>41.7</v>
      </c>
      <c r="T7" s="288" t="s">
        <v>15</v>
      </c>
    </row>
    <row r="8" spans="2:20" x14ac:dyDescent="0.25">
      <c r="B8" s="278" t="s">
        <v>228</v>
      </c>
      <c r="C8" s="252"/>
      <c r="D8" s="279" t="s">
        <v>229</v>
      </c>
      <c r="E8" s="352">
        <v>6.18</v>
      </c>
      <c r="F8" s="376" t="s">
        <v>15</v>
      </c>
      <c r="G8" s="295"/>
      <c r="H8" s="471" t="s">
        <v>275</v>
      </c>
      <c r="I8" s="442"/>
      <c r="J8" s="442"/>
      <c r="K8" s="377">
        <v>10.7</v>
      </c>
      <c r="L8" s="281" t="s">
        <v>15</v>
      </c>
      <c r="N8" s="456"/>
      <c r="O8" s="457"/>
      <c r="P8" s="457"/>
      <c r="Q8" s="457"/>
      <c r="R8" s="457"/>
      <c r="S8" s="457"/>
      <c r="T8" s="458"/>
    </row>
    <row r="9" spans="2:20" ht="15.75" thickBot="1" x14ac:dyDescent="0.3">
      <c r="B9" s="278" t="s">
        <v>230</v>
      </c>
      <c r="C9" s="252"/>
      <c r="D9" s="279" t="s">
        <v>231</v>
      </c>
      <c r="E9" s="352">
        <v>4.67</v>
      </c>
      <c r="F9" s="376" t="s">
        <v>15</v>
      </c>
      <c r="H9" s="429"/>
      <c r="I9" s="430"/>
      <c r="J9" s="430"/>
      <c r="K9" s="430"/>
      <c r="L9" s="431"/>
      <c r="N9" s="419" t="s">
        <v>272</v>
      </c>
      <c r="O9" s="420"/>
      <c r="P9" s="420"/>
      <c r="Q9" s="420"/>
      <c r="R9" s="421"/>
      <c r="S9" s="289">
        <f>(S7*Q7)</f>
        <v>125.10000000000001</v>
      </c>
      <c r="T9" s="290" t="s">
        <v>242</v>
      </c>
    </row>
    <row r="10" spans="2:20" ht="15.75" thickBot="1" x14ac:dyDescent="0.3">
      <c r="B10" s="425" t="s">
        <v>232</v>
      </c>
      <c r="C10" s="426"/>
      <c r="D10" s="426"/>
      <c r="E10" s="293">
        <f>SUM(E5:E9)</f>
        <v>20.85</v>
      </c>
      <c r="F10" s="294" t="s">
        <v>15</v>
      </c>
      <c r="H10" s="432" t="s">
        <v>295</v>
      </c>
      <c r="I10" s="433"/>
      <c r="J10" s="433"/>
      <c r="K10" s="300">
        <f>K5+K6+K7+K8</f>
        <v>41.7</v>
      </c>
      <c r="L10" s="301" t="s">
        <v>15</v>
      </c>
      <c r="N10" s="422" t="s">
        <v>273</v>
      </c>
      <c r="O10" s="423"/>
      <c r="P10" s="423"/>
      <c r="Q10" s="423"/>
      <c r="R10" s="424"/>
      <c r="S10" s="291">
        <f>((S9/7)*30)</f>
        <v>536.14285714285722</v>
      </c>
      <c r="T10" s="292" t="s">
        <v>242</v>
      </c>
    </row>
    <row r="11" spans="2:20" x14ac:dyDescent="0.25">
      <c r="B11" s="450"/>
      <c r="C11" s="451"/>
      <c r="D11" s="451"/>
      <c r="E11" s="451"/>
      <c r="F11" s="452"/>
      <c r="H11" s="450"/>
      <c r="I11" s="451"/>
      <c r="J11" s="451"/>
      <c r="K11" s="451"/>
      <c r="L11" s="452"/>
      <c r="N11" s="465"/>
      <c r="O11" s="466"/>
      <c r="P11" s="466"/>
      <c r="Q11" s="466"/>
      <c r="R11" s="466"/>
      <c r="S11" s="466"/>
      <c r="T11" s="467"/>
    </row>
    <row r="12" spans="2:20" ht="15.75" thickBot="1" x14ac:dyDescent="0.3">
      <c r="B12" s="453"/>
      <c r="C12" s="454"/>
      <c r="D12" s="454"/>
      <c r="E12" s="454"/>
      <c r="F12" s="455"/>
      <c r="G12" s="351"/>
      <c r="H12" s="453"/>
      <c r="I12" s="454"/>
      <c r="J12" s="454"/>
      <c r="K12" s="454"/>
      <c r="L12" s="455"/>
      <c r="N12" s="468"/>
      <c r="O12" s="469"/>
      <c r="P12" s="469"/>
      <c r="Q12" s="469"/>
      <c r="R12" s="469"/>
      <c r="S12" s="469"/>
      <c r="T12" s="470"/>
    </row>
    <row r="13" spans="2:20" ht="15.75" thickBot="1" x14ac:dyDescent="0.3">
      <c r="B13" s="462" t="s">
        <v>354</v>
      </c>
      <c r="C13" s="463"/>
      <c r="D13" s="463"/>
      <c r="E13" s="463"/>
      <c r="F13" s="464"/>
      <c r="H13" s="459" t="s">
        <v>348</v>
      </c>
      <c r="I13" s="460"/>
      <c r="J13" s="460"/>
      <c r="K13" s="460"/>
      <c r="L13" s="461"/>
      <c r="N13" s="446" t="s">
        <v>294</v>
      </c>
      <c r="O13" s="447"/>
      <c r="P13" s="448"/>
      <c r="Q13" s="448"/>
      <c r="R13" s="448"/>
      <c r="S13" s="448"/>
      <c r="T13" s="449"/>
    </row>
    <row r="14" spans="2:20" ht="15.75" thickBot="1" x14ac:dyDescent="0.3">
      <c r="B14" s="443" t="s">
        <v>353</v>
      </c>
      <c r="C14" s="444"/>
      <c r="D14" s="444"/>
      <c r="E14" s="444"/>
      <c r="F14" s="445"/>
      <c r="H14" s="471" t="s">
        <v>297</v>
      </c>
      <c r="I14" s="442"/>
      <c r="J14" s="442"/>
      <c r="K14" s="377">
        <v>0.85</v>
      </c>
      <c r="L14" s="281" t="s">
        <v>15</v>
      </c>
      <c r="N14" s="434" t="s">
        <v>264</v>
      </c>
      <c r="O14" s="436" t="s">
        <v>265</v>
      </c>
      <c r="P14" s="438" t="s">
        <v>266</v>
      </c>
      <c r="Q14" s="438" t="s">
        <v>267</v>
      </c>
      <c r="R14" s="438"/>
      <c r="S14" s="438" t="s">
        <v>268</v>
      </c>
      <c r="T14" s="427" t="s">
        <v>269</v>
      </c>
    </row>
    <row r="15" spans="2:20" ht="15.75" customHeight="1" x14ac:dyDescent="0.25">
      <c r="B15" s="275" t="s">
        <v>219</v>
      </c>
      <c r="C15" s="276" t="s">
        <v>220</v>
      </c>
      <c r="D15" s="276" t="s">
        <v>221</v>
      </c>
      <c r="E15" s="276" t="s">
        <v>218</v>
      </c>
      <c r="F15" s="277" t="s">
        <v>195</v>
      </c>
      <c r="H15" s="471" t="s">
        <v>298</v>
      </c>
      <c r="I15" s="442"/>
      <c r="J15" s="442"/>
      <c r="K15" s="377">
        <f>E21</f>
        <v>75.349999999999994</v>
      </c>
      <c r="L15" s="281" t="s">
        <v>15</v>
      </c>
      <c r="N15" s="435"/>
      <c r="O15" s="437"/>
      <c r="P15" s="439"/>
      <c r="Q15" s="440"/>
      <c r="R15" s="440"/>
      <c r="S15" s="439"/>
      <c r="T15" s="428"/>
    </row>
    <row r="16" spans="2:20" ht="15.75" customHeight="1" x14ac:dyDescent="0.25">
      <c r="B16" s="278" t="s">
        <v>222</v>
      </c>
      <c r="C16" s="252"/>
      <c r="D16" s="279" t="s">
        <v>223</v>
      </c>
      <c r="E16" s="280">
        <v>11.18</v>
      </c>
      <c r="F16" s="376" t="s">
        <v>15</v>
      </c>
      <c r="H16" s="441" t="s">
        <v>308</v>
      </c>
      <c r="I16" s="442"/>
      <c r="J16" s="442"/>
      <c r="K16" s="377">
        <v>7.9</v>
      </c>
      <c r="L16" s="281" t="s">
        <v>15</v>
      </c>
      <c r="M16" s="342"/>
      <c r="N16" s="296" t="s">
        <v>299</v>
      </c>
      <c r="O16" s="334" t="s">
        <v>300</v>
      </c>
      <c r="P16" s="343" t="s">
        <v>351</v>
      </c>
      <c r="Q16" s="350">
        <f>0.23333</f>
        <v>0.23333000000000001</v>
      </c>
      <c r="R16" s="286" t="s">
        <v>243</v>
      </c>
      <c r="S16" s="287">
        <f>K19</f>
        <v>94.8</v>
      </c>
      <c r="T16" s="288" t="s">
        <v>15</v>
      </c>
    </row>
    <row r="17" spans="2:20" ht="15.75" customHeight="1" x14ac:dyDescent="0.25">
      <c r="B17" s="278" t="s">
        <v>224</v>
      </c>
      <c r="C17" s="252"/>
      <c r="D17" s="279" t="s">
        <v>225</v>
      </c>
      <c r="E17" s="352">
        <v>13.95</v>
      </c>
      <c r="F17" s="376" t="s">
        <v>15</v>
      </c>
      <c r="H17" s="441" t="s">
        <v>347</v>
      </c>
      <c r="I17" s="442"/>
      <c r="J17" s="442"/>
      <c r="K17" s="377">
        <v>10.7</v>
      </c>
      <c r="L17" s="281" t="s">
        <v>15</v>
      </c>
      <c r="N17" s="415"/>
      <c r="O17" s="416"/>
      <c r="P17" s="416"/>
      <c r="Q17" s="417"/>
      <c r="R17" s="417"/>
      <c r="S17" s="416"/>
      <c r="T17" s="418"/>
    </row>
    <row r="18" spans="2:20" ht="15.75" customHeight="1" thickBot="1" x14ac:dyDescent="0.3">
      <c r="B18" s="278" t="s">
        <v>226</v>
      </c>
      <c r="C18" s="252"/>
      <c r="D18" s="279" t="s">
        <v>227</v>
      </c>
      <c r="E18" s="352">
        <v>13.6</v>
      </c>
      <c r="F18" s="376" t="s">
        <v>15</v>
      </c>
      <c r="H18" s="429"/>
      <c r="I18" s="430"/>
      <c r="J18" s="430"/>
      <c r="K18" s="430"/>
      <c r="L18" s="431"/>
      <c r="M18" s="295"/>
      <c r="N18" s="296" t="s">
        <v>346</v>
      </c>
      <c r="O18" s="334" t="s">
        <v>367</v>
      </c>
      <c r="P18" s="297" t="s">
        <v>350</v>
      </c>
      <c r="Q18" s="285">
        <v>1</v>
      </c>
      <c r="R18" s="286" t="s">
        <v>243</v>
      </c>
      <c r="S18" s="287">
        <f>K28</f>
        <v>58.400000000000006</v>
      </c>
      <c r="T18" s="288" t="s">
        <v>15</v>
      </c>
    </row>
    <row r="19" spans="2:20" ht="15.75" customHeight="1" thickBot="1" x14ac:dyDescent="0.3">
      <c r="B19" s="278" t="s">
        <v>228</v>
      </c>
      <c r="C19" s="252"/>
      <c r="D19" s="279" t="s">
        <v>229</v>
      </c>
      <c r="E19" s="352">
        <v>22.57</v>
      </c>
      <c r="F19" s="376" t="s">
        <v>15</v>
      </c>
      <c r="H19" s="432" t="s">
        <v>295</v>
      </c>
      <c r="I19" s="433"/>
      <c r="J19" s="433"/>
      <c r="K19" s="300">
        <f>K14+K15+K16+K17</f>
        <v>94.8</v>
      </c>
      <c r="L19" s="301" t="s">
        <v>15</v>
      </c>
      <c r="M19" s="295"/>
      <c r="N19" s="415"/>
      <c r="O19" s="416"/>
      <c r="P19" s="416"/>
      <c r="Q19" s="417"/>
      <c r="R19" s="417"/>
      <c r="S19" s="416"/>
      <c r="T19" s="418"/>
    </row>
    <row r="20" spans="2:20" ht="15.75" customHeight="1" x14ac:dyDescent="0.25">
      <c r="B20" s="278" t="s">
        <v>230</v>
      </c>
      <c r="C20" s="252"/>
      <c r="D20" s="279" t="s">
        <v>231</v>
      </c>
      <c r="E20" s="352">
        <v>14.05</v>
      </c>
      <c r="F20" s="376" t="s">
        <v>15</v>
      </c>
      <c r="H20" s="450"/>
      <c r="I20" s="451"/>
      <c r="J20" s="451"/>
      <c r="K20" s="451"/>
      <c r="L20" s="452"/>
      <c r="M20" s="251"/>
      <c r="N20" s="419" t="s">
        <v>274</v>
      </c>
      <c r="O20" s="420"/>
      <c r="P20" s="420"/>
      <c r="Q20" s="420"/>
      <c r="R20" s="421"/>
      <c r="S20" s="289">
        <f>Q16*S16+Q18*S18</f>
        <v>80.519684000000012</v>
      </c>
      <c r="T20" s="290" t="s">
        <v>242</v>
      </c>
    </row>
    <row r="21" spans="2:20" ht="15.75" customHeight="1" thickBot="1" x14ac:dyDescent="0.3">
      <c r="B21" s="425" t="s">
        <v>232</v>
      </c>
      <c r="C21" s="426"/>
      <c r="D21" s="426"/>
      <c r="E21" s="293">
        <f>SUM(E16:E20)</f>
        <v>75.349999999999994</v>
      </c>
      <c r="F21" s="294" t="s">
        <v>15</v>
      </c>
      <c r="H21" s="453"/>
      <c r="I21" s="454"/>
      <c r="J21" s="454"/>
      <c r="K21" s="454"/>
      <c r="L21" s="455"/>
      <c r="N21" s="422" t="s">
        <v>273</v>
      </c>
      <c r="O21" s="423"/>
      <c r="P21" s="423"/>
      <c r="Q21" s="423"/>
      <c r="R21" s="424"/>
      <c r="S21" s="298">
        <f>((S20/7)*30)</f>
        <v>345.08436000000006</v>
      </c>
      <c r="T21" s="299" t="s">
        <v>242</v>
      </c>
    </row>
    <row r="22" spans="2:20" ht="15.75" customHeight="1" x14ac:dyDescent="0.25">
      <c r="B22" s="450"/>
      <c r="C22" s="451"/>
      <c r="D22" s="451"/>
      <c r="E22" s="451"/>
      <c r="F22" s="452"/>
      <c r="H22" s="459" t="s">
        <v>368</v>
      </c>
      <c r="I22" s="460"/>
      <c r="J22" s="460"/>
      <c r="K22" s="460"/>
      <c r="L22" s="461"/>
    </row>
    <row r="23" spans="2:20" ht="15.75" customHeight="1" thickBot="1" x14ac:dyDescent="0.3">
      <c r="B23" s="453"/>
      <c r="C23" s="454"/>
      <c r="D23" s="454"/>
      <c r="E23" s="454"/>
      <c r="F23" s="455"/>
      <c r="H23" s="471" t="s">
        <v>297</v>
      </c>
      <c r="I23" s="442"/>
      <c r="J23" s="442"/>
      <c r="K23" s="377">
        <v>0.85</v>
      </c>
      <c r="L23" s="281" t="s">
        <v>15</v>
      </c>
      <c r="M23" s="295"/>
    </row>
    <row r="24" spans="2:20" ht="15.75" customHeight="1" thickBot="1" x14ac:dyDescent="0.3">
      <c r="B24" s="462" t="s">
        <v>352</v>
      </c>
      <c r="C24" s="463"/>
      <c r="D24" s="463"/>
      <c r="E24" s="463"/>
      <c r="F24" s="464"/>
      <c r="H24" s="471" t="s">
        <v>298</v>
      </c>
      <c r="I24" s="442"/>
      <c r="J24" s="442"/>
      <c r="K24" s="377">
        <f>E37</f>
        <v>37.550000000000004</v>
      </c>
      <c r="L24" s="281" t="s">
        <v>15</v>
      </c>
      <c r="M24" s="251"/>
      <c r="S24" s="336"/>
    </row>
    <row r="25" spans="2:20" ht="15.75" customHeight="1" thickBot="1" x14ac:dyDescent="0.3">
      <c r="B25" s="443" t="s">
        <v>370</v>
      </c>
      <c r="C25" s="444"/>
      <c r="D25" s="444"/>
      <c r="E25" s="444"/>
      <c r="F25" s="445"/>
      <c r="H25" s="441" t="s">
        <v>308</v>
      </c>
      <c r="I25" s="442"/>
      <c r="J25" s="442"/>
      <c r="K25" s="377">
        <v>9.3000000000000007</v>
      </c>
      <c r="L25" s="281" t="s">
        <v>15</v>
      </c>
      <c r="M25" s="295"/>
    </row>
    <row r="26" spans="2:20" x14ac:dyDescent="0.25">
      <c r="B26" s="275" t="s">
        <v>219</v>
      </c>
      <c r="C26" s="276" t="s">
        <v>220</v>
      </c>
      <c r="D26" s="276" t="s">
        <v>221</v>
      </c>
      <c r="E26" s="276" t="s">
        <v>218</v>
      </c>
      <c r="F26" s="277" t="s">
        <v>195</v>
      </c>
      <c r="H26" s="441" t="s">
        <v>347</v>
      </c>
      <c r="I26" s="442"/>
      <c r="J26" s="442"/>
      <c r="K26" s="377">
        <v>10.7</v>
      </c>
      <c r="L26" s="281" t="s">
        <v>15</v>
      </c>
      <c r="S26" s="349"/>
    </row>
    <row r="27" spans="2:20" ht="15.75" thickBot="1" x14ac:dyDescent="0.3">
      <c r="B27" s="278" t="s">
        <v>222</v>
      </c>
      <c r="C27" s="252"/>
      <c r="D27" s="279" t="s">
        <v>223</v>
      </c>
      <c r="E27" s="280">
        <v>3.37</v>
      </c>
      <c r="F27" s="376" t="s">
        <v>15</v>
      </c>
      <c r="H27" s="429"/>
      <c r="I27" s="430"/>
      <c r="J27" s="430"/>
      <c r="K27" s="430"/>
      <c r="L27" s="431"/>
      <c r="S27" s="349"/>
    </row>
    <row r="28" spans="2:20" ht="15.75" thickBot="1" x14ac:dyDescent="0.3">
      <c r="B28" s="278" t="s">
        <v>224</v>
      </c>
      <c r="C28" s="252"/>
      <c r="D28" s="279" t="s">
        <v>225</v>
      </c>
      <c r="E28" s="352">
        <v>3.85</v>
      </c>
      <c r="F28" s="376" t="s">
        <v>15</v>
      </c>
      <c r="H28" s="432" t="s">
        <v>295</v>
      </c>
      <c r="I28" s="433"/>
      <c r="J28" s="433"/>
      <c r="K28" s="300">
        <f>K23+K24+K25+K26</f>
        <v>58.400000000000006</v>
      </c>
      <c r="L28" s="301" t="s">
        <v>15</v>
      </c>
      <c r="S28" s="336"/>
    </row>
    <row r="29" spans="2:20" ht="15" customHeight="1" x14ac:dyDescent="0.25">
      <c r="B29" s="278" t="s">
        <v>226</v>
      </c>
      <c r="C29" s="252"/>
      <c r="D29" s="279" t="s">
        <v>227</v>
      </c>
      <c r="E29" s="352">
        <v>2.78</v>
      </c>
      <c r="F29" s="376" t="s">
        <v>15</v>
      </c>
    </row>
    <row r="30" spans="2:20" x14ac:dyDescent="0.25">
      <c r="B30" s="278" t="s">
        <v>228</v>
      </c>
      <c r="C30" s="252"/>
      <c r="D30" s="279" t="s">
        <v>229</v>
      </c>
      <c r="E30" s="352">
        <v>6.18</v>
      </c>
      <c r="F30" s="376" t="s">
        <v>15</v>
      </c>
      <c r="S30" s="349"/>
    </row>
    <row r="31" spans="2:20" x14ac:dyDescent="0.25">
      <c r="B31" s="278" t="s">
        <v>230</v>
      </c>
      <c r="C31" s="252"/>
      <c r="D31" s="279" t="s">
        <v>231</v>
      </c>
      <c r="E31" s="352">
        <v>1.95</v>
      </c>
      <c r="F31" s="376" t="s">
        <v>15</v>
      </c>
    </row>
    <row r="32" spans="2:20" x14ac:dyDescent="0.25">
      <c r="B32" s="378" t="s">
        <v>357</v>
      </c>
      <c r="C32" s="252"/>
      <c r="D32" s="379" t="s">
        <v>362</v>
      </c>
      <c r="E32" s="280">
        <v>5.5</v>
      </c>
      <c r="F32" s="376" t="s">
        <v>15</v>
      </c>
    </row>
    <row r="33" spans="2:6" x14ac:dyDescent="0.25">
      <c r="B33" s="378" t="s">
        <v>358</v>
      </c>
      <c r="C33" s="252"/>
      <c r="D33" s="379" t="s">
        <v>363</v>
      </c>
      <c r="E33" s="352">
        <v>2.39</v>
      </c>
      <c r="F33" s="376" t="s">
        <v>15</v>
      </c>
    </row>
    <row r="34" spans="2:6" x14ac:dyDescent="0.25">
      <c r="B34" s="378" t="s">
        <v>359</v>
      </c>
      <c r="C34" s="252"/>
      <c r="D34" s="379" t="s">
        <v>364</v>
      </c>
      <c r="E34" s="352">
        <v>3.18</v>
      </c>
      <c r="F34" s="376" t="s">
        <v>15</v>
      </c>
    </row>
    <row r="35" spans="2:6" x14ac:dyDescent="0.25">
      <c r="B35" s="378" t="s">
        <v>360</v>
      </c>
      <c r="C35" s="252"/>
      <c r="D35" s="379" t="s">
        <v>365</v>
      </c>
      <c r="E35" s="352">
        <v>5.5</v>
      </c>
      <c r="F35" s="376" t="s">
        <v>15</v>
      </c>
    </row>
    <row r="36" spans="2:6" x14ac:dyDescent="0.25">
      <c r="B36" s="378" t="s">
        <v>361</v>
      </c>
      <c r="C36" s="252"/>
      <c r="D36" s="379" t="s">
        <v>366</v>
      </c>
      <c r="E36" s="352">
        <v>2.85</v>
      </c>
      <c r="F36" s="376" t="s">
        <v>15</v>
      </c>
    </row>
    <row r="37" spans="2:6" ht="15.75" thickBot="1" x14ac:dyDescent="0.3">
      <c r="B37" s="425" t="s">
        <v>232</v>
      </c>
      <c r="C37" s="426"/>
      <c r="D37" s="426"/>
      <c r="E37" s="293">
        <f>SUM(E27:E36)</f>
        <v>37.550000000000004</v>
      </c>
      <c r="F37" s="294" t="s">
        <v>15</v>
      </c>
    </row>
    <row r="42" spans="2:6" ht="15.75" customHeight="1" x14ac:dyDescent="0.25"/>
  </sheetData>
  <mergeCells count="60">
    <mergeCell ref="B24:F24"/>
    <mergeCell ref="B25:F25"/>
    <mergeCell ref="B37:D37"/>
    <mergeCell ref="H20:L21"/>
    <mergeCell ref="H22:L22"/>
    <mergeCell ref="H23:J23"/>
    <mergeCell ref="H24:J24"/>
    <mergeCell ref="H25:J25"/>
    <mergeCell ref="H26:J26"/>
    <mergeCell ref="H27:L27"/>
    <mergeCell ref="H28:J28"/>
    <mergeCell ref="B22:F23"/>
    <mergeCell ref="N5:N6"/>
    <mergeCell ref="O5:O6"/>
    <mergeCell ref="B2:F2"/>
    <mergeCell ref="H2:L2"/>
    <mergeCell ref="N2:T2"/>
    <mergeCell ref="N3:T3"/>
    <mergeCell ref="N4:T4"/>
    <mergeCell ref="B3:F3"/>
    <mergeCell ref="P5:P6"/>
    <mergeCell ref="Q5:R6"/>
    <mergeCell ref="S5:S6"/>
    <mergeCell ref="T5:T6"/>
    <mergeCell ref="H4:L4"/>
    <mergeCell ref="H3:L3"/>
    <mergeCell ref="H5:J5"/>
    <mergeCell ref="H6:J6"/>
    <mergeCell ref="H7:J7"/>
    <mergeCell ref="H17:J17"/>
    <mergeCell ref="H8:J8"/>
    <mergeCell ref="H9:L9"/>
    <mergeCell ref="H10:J10"/>
    <mergeCell ref="H14:J14"/>
    <mergeCell ref="H15:J15"/>
    <mergeCell ref="N13:T13"/>
    <mergeCell ref="B10:D10"/>
    <mergeCell ref="H11:L12"/>
    <mergeCell ref="N8:T8"/>
    <mergeCell ref="N9:R9"/>
    <mergeCell ref="N10:R10"/>
    <mergeCell ref="B11:F12"/>
    <mergeCell ref="H13:L13"/>
    <mergeCell ref="B13:F13"/>
    <mergeCell ref="N11:T12"/>
    <mergeCell ref="N19:T19"/>
    <mergeCell ref="N20:R20"/>
    <mergeCell ref="N21:R21"/>
    <mergeCell ref="B21:D21"/>
    <mergeCell ref="T14:T15"/>
    <mergeCell ref="H18:L18"/>
    <mergeCell ref="H19:J19"/>
    <mergeCell ref="N14:N15"/>
    <mergeCell ref="O14:O15"/>
    <mergeCell ref="P14:P15"/>
    <mergeCell ref="Q14:R15"/>
    <mergeCell ref="S14:S15"/>
    <mergeCell ref="H16:J16"/>
    <mergeCell ref="N17:T17"/>
    <mergeCell ref="B14:F14"/>
  </mergeCells>
  <phoneticPr fontId="50" type="noConversion"/>
  <pageMargins left="0.51181102362204722" right="0.51181102362204722" top="0.78740157480314965" bottom="0.78740157480314965" header="0.31496062992125984" footer="0.31496062992125984"/>
  <pageSetup paperSize="9" scale="92" fitToWidth="3" orientation="portrait" r:id="rId1"/>
  <colBreaks count="2" manualBreakCount="2">
    <brk id="7" max="50" man="1"/>
    <brk id="13" max="50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11" workbookViewId="0">
      <selection activeCell="A9" sqref="A9"/>
    </sheetView>
  </sheetViews>
  <sheetFormatPr defaultColWidth="8.85546875" defaultRowHeight="15" x14ac:dyDescent="0.25"/>
  <cols>
    <col min="1" max="1" width="8.85546875" style="222"/>
    <col min="2" max="2" width="10.7109375" style="222" customWidth="1"/>
    <col min="3" max="3" width="9.5703125" style="222" customWidth="1"/>
    <col min="4" max="4" width="15.85546875" style="222" customWidth="1"/>
    <col min="5" max="5" width="9.5703125" style="222" customWidth="1"/>
    <col min="6" max="6" width="8.7109375" style="222" customWidth="1"/>
    <col min="7" max="7" width="7.85546875" style="222" customWidth="1"/>
    <col min="8" max="8" width="5.5703125" style="222" hidden="1" customWidth="1"/>
    <col min="9" max="10" width="12" style="222" hidden="1" customWidth="1"/>
    <col min="11" max="16384" width="8.85546875" style="222"/>
  </cols>
  <sheetData>
    <row r="1" spans="1:14" x14ac:dyDescent="0.25">
      <c r="A1" s="221" t="s">
        <v>255</v>
      </c>
      <c r="B1" s="221"/>
    </row>
    <row r="2" spans="1:14" x14ac:dyDescent="0.25">
      <c r="A2" s="221" t="s">
        <v>378</v>
      </c>
      <c r="B2" s="221"/>
    </row>
    <row r="3" spans="1:14" ht="28.5" customHeight="1" x14ac:dyDescent="0.25">
      <c r="A3" s="223" t="s">
        <v>198</v>
      </c>
      <c r="B3" s="223" t="s">
        <v>265</v>
      </c>
      <c r="C3" s="223" t="s">
        <v>199</v>
      </c>
      <c r="D3" s="223" t="s">
        <v>211</v>
      </c>
      <c r="E3" s="223" t="s">
        <v>200</v>
      </c>
      <c r="F3" s="223" t="s">
        <v>201</v>
      </c>
      <c r="G3" s="258" t="s">
        <v>202</v>
      </c>
    </row>
    <row r="4" spans="1:14" ht="29.25" customHeight="1" x14ac:dyDescent="0.25">
      <c r="A4" s="224">
        <v>2</v>
      </c>
      <c r="B4" s="382" t="s">
        <v>375</v>
      </c>
      <c r="C4" s="223" t="s">
        <v>203</v>
      </c>
      <c r="D4" s="258" t="s">
        <v>376</v>
      </c>
      <c r="E4" s="225">
        <v>0.29166666666666669</v>
      </c>
      <c r="F4" s="225">
        <v>0.54166666666666663</v>
      </c>
      <c r="G4" s="225">
        <v>0.25</v>
      </c>
      <c r="H4" s="344">
        <f>F4-E4</f>
        <v>0.24999999999999994</v>
      </c>
      <c r="I4" s="222">
        <v>24</v>
      </c>
      <c r="K4" s="344"/>
      <c r="L4" s="344"/>
      <c r="N4" s="355"/>
    </row>
    <row r="5" spans="1:14" ht="45" x14ac:dyDescent="0.25">
      <c r="A5" s="224">
        <v>1</v>
      </c>
      <c r="B5" s="382" t="s">
        <v>375</v>
      </c>
      <c r="C5" s="223" t="s">
        <v>38</v>
      </c>
      <c r="D5" s="258" t="s">
        <v>376</v>
      </c>
      <c r="E5" s="225">
        <v>0.29166666666666669</v>
      </c>
      <c r="F5" s="225">
        <v>0.625</v>
      </c>
      <c r="G5" s="225">
        <v>0.29166666666666669</v>
      </c>
      <c r="H5" s="344">
        <f t="shared" ref="H5:H6" si="0">F5-E5</f>
        <v>0.33333333333333331</v>
      </c>
      <c r="J5" s="222">
        <f>8.83*4</f>
        <v>35.32</v>
      </c>
      <c r="K5" s="344"/>
    </row>
    <row r="6" spans="1:14" ht="30" x14ac:dyDescent="0.25">
      <c r="A6" s="224">
        <v>2</v>
      </c>
      <c r="B6" s="224" t="s">
        <v>377</v>
      </c>
      <c r="C6" s="223" t="s">
        <v>203</v>
      </c>
      <c r="D6" s="258" t="s">
        <v>379</v>
      </c>
      <c r="E6" s="225">
        <v>0.29166666666666669</v>
      </c>
      <c r="F6" s="225">
        <v>0.54166666666666663</v>
      </c>
      <c r="G6" s="225">
        <v>0.25</v>
      </c>
      <c r="H6" s="344">
        <f t="shared" si="0"/>
        <v>0.24999999999999994</v>
      </c>
      <c r="I6" s="222">
        <f>6/4</f>
        <v>1.5</v>
      </c>
      <c r="K6" s="344"/>
    </row>
    <row r="7" spans="1:14" ht="30" x14ac:dyDescent="0.25">
      <c r="A7" s="224">
        <v>1</v>
      </c>
      <c r="B7" s="224" t="s">
        <v>377</v>
      </c>
      <c r="C7" s="223" t="s">
        <v>38</v>
      </c>
      <c r="D7" s="258" t="s">
        <v>379</v>
      </c>
      <c r="E7" s="225">
        <v>0.29166666666666669</v>
      </c>
      <c r="F7" s="225">
        <v>0.625</v>
      </c>
      <c r="G7" s="225">
        <v>0.29166666666666669</v>
      </c>
      <c r="H7" s="344">
        <f>F7-E7</f>
        <v>0.33333333333333331</v>
      </c>
      <c r="J7" s="222">
        <f>8.83/4</f>
        <v>2.2075</v>
      </c>
      <c r="K7" s="344"/>
    </row>
    <row r="8" spans="1:14" x14ac:dyDescent="0.25">
      <c r="A8" s="221"/>
      <c r="B8" s="221"/>
      <c r="I8" s="222">
        <f>SUM(I4:I7)</f>
        <v>25.5</v>
      </c>
      <c r="J8" s="222">
        <f>SUM(J4:J7)</f>
        <v>37.527500000000003</v>
      </c>
    </row>
    <row r="9" spans="1:14" x14ac:dyDescent="0.25">
      <c r="I9" s="222">
        <v>44</v>
      </c>
      <c r="J9" s="222">
        <v>44</v>
      </c>
    </row>
    <row r="10" spans="1:14" x14ac:dyDescent="0.25">
      <c r="A10" s="221" t="s">
        <v>391</v>
      </c>
      <c r="B10" s="221"/>
      <c r="I10" s="222">
        <f>I8/I9</f>
        <v>0.57954545454545459</v>
      </c>
      <c r="J10" s="222">
        <f>J8/J9</f>
        <v>0.85289772727272739</v>
      </c>
    </row>
    <row r="11" spans="1:14" x14ac:dyDescent="0.25">
      <c r="A11" s="227" t="s">
        <v>204</v>
      </c>
      <c r="B11" s="228"/>
      <c r="C11" s="228"/>
      <c r="D11" s="228"/>
      <c r="E11" s="228"/>
      <c r="F11" s="228"/>
      <c r="G11" s="226">
        <v>6</v>
      </c>
    </row>
    <row r="12" spans="1:14" x14ac:dyDescent="0.25">
      <c r="A12" s="239" t="s">
        <v>216</v>
      </c>
      <c r="B12" s="381"/>
      <c r="C12" s="228"/>
      <c r="D12" s="228"/>
      <c r="E12" s="228"/>
      <c r="F12" s="228"/>
      <c r="G12" s="226">
        <v>4.2300000000000004</v>
      </c>
    </row>
    <row r="13" spans="1:14" x14ac:dyDescent="0.25">
      <c r="A13" s="227" t="s">
        <v>205</v>
      </c>
      <c r="B13" s="228"/>
      <c r="C13" s="228"/>
      <c r="D13" s="228"/>
      <c r="E13" s="228"/>
      <c r="F13" s="228"/>
      <c r="G13" s="384">
        <f>G11*G12</f>
        <v>25.380000000000003</v>
      </c>
    </row>
    <row r="14" spans="1:14" x14ac:dyDescent="0.25">
      <c r="A14" s="227" t="s">
        <v>206</v>
      </c>
      <c r="B14" s="228"/>
      <c r="C14" s="228"/>
      <c r="D14" s="228"/>
      <c r="E14" s="228"/>
      <c r="F14" s="228"/>
      <c r="G14" s="226">
        <v>6</v>
      </c>
    </row>
    <row r="15" spans="1:14" x14ac:dyDescent="0.25">
      <c r="A15" s="227" t="s">
        <v>207</v>
      </c>
      <c r="B15" s="228"/>
      <c r="C15" s="228"/>
      <c r="D15" s="228"/>
      <c r="E15" s="228"/>
      <c r="F15" s="228"/>
      <c r="G15" s="226">
        <v>7</v>
      </c>
    </row>
    <row r="16" spans="1:14" x14ac:dyDescent="0.25">
      <c r="A16" s="227" t="s">
        <v>208</v>
      </c>
      <c r="B16" s="228"/>
      <c r="C16" s="228"/>
      <c r="D16" s="228"/>
      <c r="E16" s="228"/>
      <c r="F16" s="228"/>
      <c r="G16" s="383">
        <f>G13/G14</f>
        <v>4.2300000000000004</v>
      </c>
    </row>
    <row r="17" spans="1:9" x14ac:dyDescent="0.25">
      <c r="A17" s="227" t="s">
        <v>209</v>
      </c>
      <c r="B17" s="228"/>
      <c r="C17" s="228"/>
      <c r="D17" s="228"/>
      <c r="E17" s="228"/>
      <c r="F17" s="228"/>
      <c r="G17" s="226">
        <v>30</v>
      </c>
    </row>
    <row r="18" spans="1:9" x14ac:dyDescent="0.25">
      <c r="A18" s="229" t="s">
        <v>210</v>
      </c>
      <c r="B18" s="230"/>
      <c r="C18" s="230"/>
      <c r="D18" s="230"/>
      <c r="E18" s="230"/>
      <c r="F18" s="230"/>
      <c r="G18" s="223">
        <f>G16*G17</f>
        <v>126.9</v>
      </c>
      <c r="I18" s="253"/>
    </row>
    <row r="19" spans="1:9" x14ac:dyDescent="0.25">
      <c r="A19" s="229" t="s">
        <v>235</v>
      </c>
      <c r="B19" s="230"/>
      <c r="C19" s="230"/>
      <c r="D19" s="230"/>
      <c r="E19" s="230"/>
      <c r="F19" s="230"/>
      <c r="G19" s="223">
        <v>220</v>
      </c>
    </row>
    <row r="20" spans="1:9" x14ac:dyDescent="0.25">
      <c r="A20" s="229" t="s">
        <v>236</v>
      </c>
      <c r="B20" s="230"/>
      <c r="C20" s="230"/>
      <c r="D20" s="230"/>
      <c r="E20" s="230"/>
      <c r="F20" s="230"/>
      <c r="G20" s="241">
        <f>G18/G19</f>
        <v>0.5768181818181819</v>
      </c>
    </row>
    <row r="22" spans="1:9" x14ac:dyDescent="0.25">
      <c r="A22" s="221" t="s">
        <v>392</v>
      </c>
      <c r="B22" s="221"/>
    </row>
    <row r="23" spans="1:9" x14ac:dyDescent="0.25">
      <c r="A23" s="227" t="s">
        <v>204</v>
      </c>
      <c r="B23" s="228"/>
      <c r="C23" s="228"/>
      <c r="D23" s="228"/>
      <c r="E23" s="228"/>
      <c r="F23" s="228"/>
      <c r="G23" s="226">
        <v>7</v>
      </c>
    </row>
    <row r="24" spans="1:9" x14ac:dyDescent="0.25">
      <c r="A24" s="239" t="s">
        <v>216</v>
      </c>
      <c r="B24" s="381"/>
      <c r="C24" s="228"/>
      <c r="D24" s="228"/>
      <c r="E24" s="228"/>
      <c r="F24" s="228"/>
      <c r="G24" s="226">
        <v>4.2300000000000004</v>
      </c>
    </row>
    <row r="25" spans="1:9" x14ac:dyDescent="0.25">
      <c r="A25" s="227" t="s">
        <v>205</v>
      </c>
      <c r="B25" s="228"/>
      <c r="C25" s="228"/>
      <c r="D25" s="228"/>
      <c r="E25" s="228"/>
      <c r="F25" s="228"/>
      <c r="G25" s="384">
        <f>G23*G24</f>
        <v>29.610000000000003</v>
      </c>
    </row>
    <row r="26" spans="1:9" x14ac:dyDescent="0.25">
      <c r="A26" s="227" t="s">
        <v>206</v>
      </c>
      <c r="B26" s="228"/>
      <c r="C26" s="228"/>
      <c r="D26" s="228"/>
      <c r="E26" s="228"/>
      <c r="F26" s="228"/>
      <c r="G26" s="226">
        <v>6</v>
      </c>
    </row>
    <row r="27" spans="1:9" x14ac:dyDescent="0.25">
      <c r="A27" s="227" t="s">
        <v>207</v>
      </c>
      <c r="B27" s="228"/>
      <c r="C27" s="228"/>
      <c r="D27" s="228"/>
      <c r="E27" s="228"/>
      <c r="F27" s="228"/>
      <c r="G27" s="226">
        <v>7</v>
      </c>
    </row>
    <row r="28" spans="1:9" x14ac:dyDescent="0.25">
      <c r="A28" s="227" t="s">
        <v>208</v>
      </c>
      <c r="B28" s="228"/>
      <c r="C28" s="228"/>
      <c r="D28" s="228"/>
      <c r="E28" s="228"/>
      <c r="F28" s="228"/>
      <c r="G28" s="383">
        <f>G25/G26</f>
        <v>4.9350000000000005</v>
      </c>
    </row>
    <row r="29" spans="1:9" x14ac:dyDescent="0.25">
      <c r="A29" s="227" t="s">
        <v>209</v>
      </c>
      <c r="B29" s="228"/>
      <c r="C29" s="228"/>
      <c r="D29" s="228"/>
      <c r="E29" s="228"/>
      <c r="F29" s="228"/>
      <c r="G29" s="226">
        <v>30</v>
      </c>
    </row>
    <row r="30" spans="1:9" x14ac:dyDescent="0.25">
      <c r="A30" s="229" t="s">
        <v>210</v>
      </c>
      <c r="B30" s="230"/>
      <c r="C30" s="230"/>
      <c r="D30" s="230"/>
      <c r="E30" s="230"/>
      <c r="F30" s="230"/>
      <c r="G30" s="223">
        <f>G28*G29</f>
        <v>148.05000000000001</v>
      </c>
    </row>
    <row r="31" spans="1:9" x14ac:dyDescent="0.25">
      <c r="A31" s="229" t="s">
        <v>235</v>
      </c>
      <c r="B31" s="230"/>
      <c r="C31" s="230"/>
      <c r="D31" s="230"/>
      <c r="E31" s="230"/>
      <c r="F31" s="230"/>
      <c r="G31" s="223">
        <v>220</v>
      </c>
    </row>
    <row r="32" spans="1:9" x14ac:dyDescent="0.25">
      <c r="A32" s="229" t="s">
        <v>236</v>
      </c>
      <c r="B32" s="230"/>
      <c r="C32" s="230"/>
      <c r="D32" s="230"/>
      <c r="E32" s="230"/>
      <c r="F32" s="230"/>
      <c r="G32" s="241">
        <f>G30/G31</f>
        <v>0.67295454545454547</v>
      </c>
    </row>
  </sheetData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7" workbookViewId="0">
      <selection activeCell="A9" sqref="A9"/>
    </sheetView>
  </sheetViews>
  <sheetFormatPr defaultColWidth="9.140625" defaultRowHeight="12.75" x14ac:dyDescent="0.2"/>
  <cols>
    <col min="1" max="1" width="58.28515625" style="356" customWidth="1"/>
    <col min="2" max="2" width="11.140625" style="356" bestFit="1" customWidth="1"/>
    <col min="3" max="3" width="13.28515625" style="356" bestFit="1" customWidth="1"/>
    <col min="4" max="16384" width="9.140625" style="356"/>
  </cols>
  <sheetData>
    <row r="1" spans="1:7" hidden="1" x14ac:dyDescent="0.2">
      <c r="A1" s="9" t="s">
        <v>162</v>
      </c>
    </row>
    <row r="2" spans="1:7" hidden="1" x14ac:dyDescent="0.2">
      <c r="A2" s="353" t="s">
        <v>309</v>
      </c>
    </row>
    <row r="3" spans="1:7" hidden="1" x14ac:dyDescent="0.2">
      <c r="A3" s="353" t="s">
        <v>310</v>
      </c>
    </row>
    <row r="4" spans="1:7" hidden="1" x14ac:dyDescent="0.2">
      <c r="A4" s="5" t="s">
        <v>311</v>
      </c>
    </row>
    <row r="5" spans="1:7" hidden="1" x14ac:dyDescent="0.2">
      <c r="A5" s="5"/>
    </row>
    <row r="6" spans="1:7" s="2" customFormat="1" ht="15.6" hidden="1" customHeight="1" x14ac:dyDescent="0.2">
      <c r="A6" s="357" t="s">
        <v>312</v>
      </c>
      <c r="B6" s="3"/>
      <c r="C6" s="3"/>
      <c r="D6" s="3"/>
      <c r="E6" s="3"/>
      <c r="F6" s="3"/>
      <c r="G6" s="4"/>
    </row>
    <row r="7" spans="1:7" s="2" customFormat="1" ht="16.5" customHeight="1" x14ac:dyDescent="0.2">
      <c r="A7" s="358" t="s">
        <v>313</v>
      </c>
      <c r="B7" s="3"/>
      <c r="C7" s="3"/>
      <c r="D7" s="4"/>
      <c r="E7" s="4"/>
      <c r="F7" s="4"/>
      <c r="G7" s="4"/>
    </row>
    <row r="8" spans="1:7" s="2" customFormat="1" ht="16.5" customHeight="1" x14ac:dyDescent="0.2">
      <c r="A8" s="358" t="s">
        <v>314</v>
      </c>
      <c r="B8" s="3"/>
      <c r="C8" s="3"/>
      <c r="D8" s="4"/>
      <c r="E8" s="4"/>
      <c r="F8" s="4"/>
      <c r="G8" s="4"/>
    </row>
    <row r="9" spans="1:7" ht="13.5" thickBot="1" x14ac:dyDescent="0.25"/>
    <row r="10" spans="1:7" ht="18" x14ac:dyDescent="0.25">
      <c r="A10" s="490" t="s">
        <v>315</v>
      </c>
      <c r="B10" s="491"/>
      <c r="C10" s="492"/>
    </row>
    <row r="11" spans="1:7" ht="18" x14ac:dyDescent="0.25">
      <c r="A11" s="359"/>
      <c r="B11" s="360"/>
      <c r="C11" s="361"/>
    </row>
    <row r="12" spans="1:7" s="92" customFormat="1" ht="15" x14ac:dyDescent="0.25">
      <c r="A12" s="362" t="s">
        <v>316</v>
      </c>
      <c r="B12" s="363" t="s">
        <v>195</v>
      </c>
      <c r="C12" s="364" t="s">
        <v>102</v>
      </c>
    </row>
    <row r="13" spans="1:7" ht="14.25" x14ac:dyDescent="0.2">
      <c r="A13" s="160" t="s">
        <v>317</v>
      </c>
      <c r="B13" s="365" t="s">
        <v>318</v>
      </c>
      <c r="C13" s="366">
        <v>4603</v>
      </c>
    </row>
    <row r="14" spans="1:7" ht="14.25" x14ac:dyDescent="0.2">
      <c r="A14" s="160" t="s">
        <v>319</v>
      </c>
      <c r="B14" s="365" t="s">
        <v>320</v>
      </c>
      <c r="C14" s="367">
        <v>0.55000000000000004</v>
      </c>
    </row>
    <row r="15" spans="1:7" ht="14.25" x14ac:dyDescent="0.2">
      <c r="A15" s="160" t="s">
        <v>321</v>
      </c>
      <c r="B15" s="365" t="s">
        <v>322</v>
      </c>
      <c r="C15" s="368">
        <f>C13*C14/1000</f>
        <v>2.53165</v>
      </c>
    </row>
    <row r="16" spans="1:7" ht="14.25" x14ac:dyDescent="0.2">
      <c r="A16" s="160" t="s">
        <v>323</v>
      </c>
      <c r="B16" s="365" t="s">
        <v>324</v>
      </c>
      <c r="C16" s="369">
        <f>(C15*30)</f>
        <v>75.9495</v>
      </c>
    </row>
    <row r="17" spans="1:3" ht="14.25" x14ac:dyDescent="0.2">
      <c r="A17" s="160" t="s">
        <v>325</v>
      </c>
      <c r="B17" s="365" t="s">
        <v>83</v>
      </c>
      <c r="C17" s="370">
        <v>4</v>
      </c>
    </row>
    <row r="18" spans="1:3" ht="14.25" x14ac:dyDescent="0.2">
      <c r="A18" s="160" t="s">
        <v>326</v>
      </c>
      <c r="B18" s="365" t="s">
        <v>322</v>
      </c>
      <c r="C18" s="368">
        <f>IFERROR(C15*7/C17,0)</f>
        <v>4.4303875000000001</v>
      </c>
    </row>
    <row r="19" spans="1:3" ht="14.25" x14ac:dyDescent="0.2">
      <c r="A19" s="160" t="s">
        <v>327</v>
      </c>
      <c r="B19" s="365" t="s">
        <v>328</v>
      </c>
      <c r="C19" s="176">
        <v>500</v>
      </c>
    </row>
    <row r="20" spans="1:3" ht="14.25" x14ac:dyDescent="0.2">
      <c r="A20" s="160" t="s">
        <v>329</v>
      </c>
      <c r="B20" s="365"/>
      <c r="C20" s="371">
        <v>1</v>
      </c>
    </row>
    <row r="21" spans="1:3" ht="14.25" x14ac:dyDescent="0.2">
      <c r="A21" s="160" t="s">
        <v>330</v>
      </c>
      <c r="B21" s="365" t="s">
        <v>331</v>
      </c>
      <c r="C21" s="371">
        <v>15</v>
      </c>
    </row>
    <row r="22" spans="1:3" ht="14.25" x14ac:dyDescent="0.2">
      <c r="A22" s="160" t="s">
        <v>332</v>
      </c>
      <c r="B22" s="365" t="s">
        <v>324</v>
      </c>
      <c r="C22" s="369">
        <f>IF(AND(C21&gt;=15,C20=1),5.8,C21/2)</f>
        <v>5.8</v>
      </c>
    </row>
    <row r="23" spans="1:3" ht="14.25" x14ac:dyDescent="0.2">
      <c r="A23" s="160" t="s">
        <v>333</v>
      </c>
      <c r="B23" s="365"/>
      <c r="C23" s="368">
        <f>IFERROR(C18/C22,0)</f>
        <v>0.76385991379310347</v>
      </c>
    </row>
    <row r="24" spans="1:3" ht="14.25" x14ac:dyDescent="0.2">
      <c r="A24" s="160" t="s">
        <v>334</v>
      </c>
      <c r="B24" s="365"/>
      <c r="C24" s="370">
        <v>1</v>
      </c>
    </row>
    <row r="25" spans="1:3" ht="15" thickBot="1" x14ac:dyDescent="0.25">
      <c r="A25" s="372" t="s">
        <v>335</v>
      </c>
      <c r="B25" s="373"/>
      <c r="C25" s="374">
        <f>IFERROR(C23/C24,0)</f>
        <v>0.76385991379310347</v>
      </c>
    </row>
    <row r="26" spans="1:3" ht="14.25" x14ac:dyDescent="0.2">
      <c r="A26" s="120"/>
      <c r="B26" s="120"/>
      <c r="C26" s="375"/>
    </row>
    <row r="27" spans="1:3" ht="14.25" x14ac:dyDescent="0.2">
      <c r="A27" s="120" t="s">
        <v>336</v>
      </c>
    </row>
    <row r="28" spans="1:3" x14ac:dyDescent="0.2">
      <c r="A28" s="356" t="s">
        <v>337</v>
      </c>
    </row>
    <row r="29" spans="1:3" x14ac:dyDescent="0.2">
      <c r="A29" s="356" t="s">
        <v>338</v>
      </c>
    </row>
    <row r="30" spans="1:3" x14ac:dyDescent="0.2">
      <c r="A30" s="356" t="s">
        <v>339</v>
      </c>
    </row>
    <row r="31" spans="1:3" x14ac:dyDescent="0.2">
      <c r="A31" s="356" t="s">
        <v>340</v>
      </c>
    </row>
    <row r="32" spans="1:3" x14ac:dyDescent="0.2">
      <c r="A32" s="356" t="s">
        <v>341</v>
      </c>
    </row>
    <row r="33" spans="1:1" x14ac:dyDescent="0.2">
      <c r="A33" s="356" t="s">
        <v>342</v>
      </c>
    </row>
    <row r="34" spans="1:1" x14ac:dyDescent="0.2">
      <c r="A34" s="356" t="s">
        <v>343</v>
      </c>
    </row>
    <row r="35" spans="1:1" x14ac:dyDescent="0.2">
      <c r="A35" s="356" t="s">
        <v>344</v>
      </c>
    </row>
  </sheetData>
  <mergeCells count="1">
    <mergeCell ref="A10:C10"/>
  </mergeCells>
  <conditionalFormatting sqref="C22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5</vt:i4>
      </vt:variant>
    </vt:vector>
  </HeadingPairs>
  <TitlesOfParts>
    <vt:vector size="13" baseType="lpstr">
      <vt:lpstr>Resumo</vt:lpstr>
      <vt:lpstr>1. Coleta Orgânica e Seletiva</vt:lpstr>
      <vt:lpstr>2.Encargos Sociais</vt:lpstr>
      <vt:lpstr>3.BDI</vt:lpstr>
      <vt:lpstr>4. Depreciação</vt:lpstr>
      <vt:lpstr>5.Roteiros</vt:lpstr>
      <vt:lpstr>6.Horários</vt:lpstr>
      <vt:lpstr>7. Dimens</vt:lpstr>
      <vt:lpstr>AbaDeprec</vt:lpstr>
      <vt:lpstr>'1. Coleta Orgânica e Seletiva'!Area_de_impressao</vt:lpstr>
      <vt:lpstr>'2.Encargos Sociais'!Area_de_impressao</vt:lpstr>
      <vt:lpstr>'5.Roteiros'!Area_de_impressao</vt:lpstr>
      <vt:lpstr>'1. Coleta Orgânica e Seletiva'!Titulos_de_impressao</vt:lpstr>
    </vt:vector>
  </TitlesOfParts>
  <Company>dmlu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Ws</cp:lastModifiedBy>
  <cp:lastPrinted>2026-04-22T15:18:17Z</cp:lastPrinted>
  <dcterms:created xsi:type="dcterms:W3CDTF">2000-12-13T10:02:50Z</dcterms:created>
  <dcterms:modified xsi:type="dcterms:W3CDTF">2026-04-22T15:18:26Z</dcterms:modified>
</cp:coreProperties>
</file>